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mioduskik\Desktop\Postępowania\2026\Maj\Wybór ramowego dostawcy chemii gospodarczej i środków czystości dla GK ORLEN\"/>
    </mc:Choice>
  </mc:AlternateContent>
  <xr:revisionPtr revIDLastSave="0" documentId="13_ncr:1_{0A558A71-3BFC-4AE6-A498-3A769E95517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ennik" sheetId="3" r:id="rId1"/>
    <sheet name="Polska Press Sp. z o.o." sheetId="19" r:id="rId2"/>
    <sheet name="ORLEN Termika TechSerwis Sp. z " sheetId="18" r:id="rId3"/>
    <sheet name="ORLEN Termika Silesia S.A." sheetId="17" r:id="rId4"/>
    <sheet name="ORLEN Serwis" sheetId="16" r:id="rId5"/>
    <sheet name="ORLEN Oil" sheetId="14" r:id="rId6"/>
    <sheet name="ORLEN Południe" sheetId="15" r:id="rId7"/>
    <sheet name="ORLEN Laboratorium SA" sheetId="13" r:id="rId8"/>
    <sheet name="ORLEN Kolej" sheetId="12" r:id="rId9"/>
    <sheet name="ORLEN CUK" sheetId="11" r:id="rId10"/>
    <sheet name="ORLEN Centrum Serwisowe" sheetId="10" r:id="rId11"/>
    <sheet name="ORLEN Budonaft" sheetId="9" r:id="rId12"/>
    <sheet name="IKS Solino S.A." sheetId="7" r:id="rId13"/>
    <sheet name="ORLEN Administracja" sheetId="8" r:id="rId14"/>
    <sheet name="Exalo Drilling S.A." sheetId="6" r:id="rId15"/>
    <sheet name="Energa Wytwarzanie" sheetId="5" r:id="rId16"/>
    <sheet name="Energa Ciepło Kaliskie" sheetId="4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90" i="3" s="1"/>
  <c r="G188" i="3"/>
  <c r="G189" i="3"/>
  <c r="E4" i="3"/>
  <c r="G4" i="3" s="1"/>
  <c r="G5" i="3"/>
  <c r="E6" i="3"/>
  <c r="G6" i="3"/>
  <c r="E7" i="3"/>
  <c r="G7" i="3"/>
  <c r="E8" i="3"/>
  <c r="E9" i="3"/>
  <c r="E10" i="3"/>
  <c r="E12" i="3"/>
  <c r="E13" i="3"/>
  <c r="E14" i="3"/>
  <c r="E15" i="3"/>
  <c r="E16" i="3"/>
  <c r="E18" i="3"/>
  <c r="E19" i="3"/>
  <c r="E20" i="3"/>
  <c r="E21" i="3"/>
  <c r="E25" i="3"/>
  <c r="E26" i="3"/>
  <c r="E27" i="3"/>
  <c r="E28" i="3"/>
  <c r="E29" i="3"/>
  <c r="E30" i="3"/>
  <c r="E31" i="3"/>
  <c r="E32" i="3"/>
  <c r="E33" i="3"/>
  <c r="E34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4" i="3"/>
  <c r="E56" i="3"/>
  <c r="E57" i="3"/>
  <c r="E58" i="3"/>
  <c r="E59" i="3"/>
  <c r="E60" i="3"/>
  <c r="E61" i="3"/>
  <c r="E62" i="3"/>
  <c r="E64" i="3"/>
  <c r="E65" i="3"/>
  <c r="E67" i="3"/>
  <c r="E68" i="3"/>
  <c r="E69" i="3"/>
  <c r="E70" i="3"/>
  <c r="E71" i="3"/>
  <c r="E78" i="3"/>
  <c r="E79" i="3"/>
  <c r="E81" i="3"/>
  <c r="E82" i="3"/>
  <c r="E84" i="3"/>
  <c r="E85" i="3"/>
  <c r="E86" i="3"/>
  <c r="E87" i="3"/>
  <c r="E88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9" i="3"/>
  <c r="E116" i="3"/>
  <c r="E117" i="3"/>
  <c r="G3" i="3"/>
</calcChain>
</file>

<file path=xl/sharedStrings.xml><?xml version="1.0" encoding="utf-8"?>
<sst xmlns="http://schemas.openxmlformats.org/spreadsheetml/2006/main" count="1100" uniqueCount="620">
  <si>
    <t>Lp.</t>
  </si>
  <si>
    <t>Jednostka miary</t>
  </si>
  <si>
    <t>Sztuka</t>
  </si>
  <si>
    <t>Opakowanie 100 sztuk</t>
  </si>
  <si>
    <t>Opakowanie 0,5l</t>
  </si>
  <si>
    <t>Opakowanie 150g</t>
  </si>
  <si>
    <t>Opakowanie 0,5kg</t>
  </si>
  <si>
    <t>Opakowanie 20 sztuk</t>
  </si>
  <si>
    <t>Worki sanitarne czarne, wymiary 150x90cm, pojemność 160 litrów, grubość 0,027mm, bez ściągacza</t>
  </si>
  <si>
    <t>LYRECO WORKI SANITARNE CZARNE LDPE 160L, 20 SZTUK</t>
  </si>
  <si>
    <t xml:space="preserve">Worki na śmieci pojemnosć 160 litrów, czarne, wymiary 91x110cm, </t>
  </si>
  <si>
    <t xml:space="preserve">
JAN NIEZBĘDNY WORKI NA ŚMIECI  CZARNE 160L 20 SZTUK</t>
  </si>
  <si>
    <t xml:space="preserve">Worki na śmieci pojemnosć 120 litrów, wymiary 70x110cm, </t>
  </si>
  <si>
    <t xml:space="preserve">
JAN NIEZBĘDNY WORKI NA ŚMIECI  ŻÓŁTE DO SEGREGACJI 120L 20 SZTUK</t>
  </si>
  <si>
    <t>Worki na śmieci pojemnosć 60 litrów, wymiary 60x72cm, folia grubości 6,7 mikronów</t>
  </si>
  <si>
    <t>PACLAN WORKI NA ŚMIECI ECONOMIC HD CZARNE 60L, 20 SZTUK</t>
  </si>
  <si>
    <t>Opakowanie 15 sztuk</t>
  </si>
  <si>
    <t>Worki na śmieci mocny, pojemność 35 litrów, opakowanie 15 sztuk</t>
  </si>
  <si>
    <t>YORK WORKI FOLIOWE CZARNE NA ŚMIECI 35L</t>
  </si>
  <si>
    <t>Opakowanie 10 sztuk</t>
  </si>
  <si>
    <t>Worki na śmieci pojemnosć 120 litrów, wymiary 70x110cm, folia grubości 40 mikronów, materiał LDPE</t>
  </si>
  <si>
    <t>TOPEX WORKI LDPE NIEBIESKIE  NA ODPADY 120L, 10 SZTUK</t>
  </si>
  <si>
    <t>Worek polipropenowy, zbożowy/ogrodniczy/na odpady/gruz, wytrzymałość do 25kg. Opakowanie 100 sztuk</t>
  </si>
  <si>
    <t>WOREK POLIPROPYLENOWY 25KG</t>
  </si>
  <si>
    <t>Worki na śmieci pojemność 240 litrów, wymiary 120x150cm, folia grubości 45 mikronów, materiał LDPE</t>
  </si>
  <si>
    <t>TOPEX WORKI LDPE NIEBIESKIE NA ODPADY 240L, 10 SZTUK</t>
  </si>
  <si>
    <t>Opakowanie 2 rolki</t>
  </si>
  <si>
    <t>Papierowe dwuwarstwowe ręczniki kuchenne
W rolce 64 odcinki o wymiarach: 24 x 23 cm
Długość 1 rolki: 15,4 m.</t>
  </si>
  <si>
    <t>TORK RĘCZNIKI KUCHENNE DWUWASTWOWE 15,4M, 2 ROLKI</t>
  </si>
  <si>
    <t>Opakowanie 6 rolek</t>
  </si>
  <si>
    <t>Materiał: celuloza dwuwarstwowa
Gramatura: 2 x 18 g/m²
Tłoczenie: tak
Ilość listków: 391
Długość roli: 90 m; wysokość roli: 20,5 cm; średnica roli: 20 cm; średnica gilzy: 6,1 cm
Kompatybilne ze standardowymi dozownikami
Wersja: perforowana
Kolor: biały
Jednostka sprzedaży: 1 karton (6 rolek)</t>
  </si>
  <si>
    <t xml:space="preserve">KATRIN RĘCZNIK M2 DWUWARSTWOWY KATRIN PLUS, ROLKA 90M. 6 ROLEK
</t>
  </si>
  <si>
    <t>Opakowanie 20 bind (każda po 150 listków)</t>
  </si>
  <si>
    <t xml:space="preserve">KATRIN RECZNIK PAPIEROWY  BIAŁY KATRIN CLASSIC HAND TOWEL ZIG ZAG  KARTON 3000 LISTKÓW
</t>
  </si>
  <si>
    <t>Czyściwo papierowe, dopuszczone do gastronomii</t>
  </si>
  <si>
    <t>KATRIN CLASSIC L3 CZYŚCIWO PAPIEROWE NIEBIESKIE 3-WARSTWOWE, ROLKA 380M, 1000 LISTKÓW, ZESTAW 2 ROLEK</t>
  </si>
  <si>
    <t>Ścierka do podłogi, przeznaczona do mycia, wycierania, osuszania. Gramatura 240g/m^2, wymiary 50x66cm</t>
  </si>
  <si>
    <t xml:space="preserve">MERIDA ŚCIERKA DO PODŁOGI BAWEŁNIANA 50 x 66CM </t>
  </si>
  <si>
    <t>Ściereczka z mikrofibry do kurzu i wody. Gramatura 220 g/m^2, wymiary 35x35cm</t>
  </si>
  <si>
    <t>MERIDA ŚCIERECZKA Z MIKROWŁÓKNA ECONOMY</t>
  </si>
  <si>
    <t>Ściereczki uniwersalne. Parametry: rozmiar min. 48,7 x 35,8 cm Produkt wielokrotnego użytku, można prać w temperatutrze 60 st.C. Skład 100% wiskozy,Op.10 sztuk.</t>
  </si>
  <si>
    <t xml:space="preserve">3M PRIMA, JAK BAWEŁNA, ŚCIERECZKA SUPERCHŁONNA  MAXI </t>
  </si>
  <si>
    <t>Siatkowy kosz biurowy na papier, pojemność 18 litrów</t>
  </si>
  <si>
    <t>MERIDA KOSZ BIUROWY SIATKOWY, STAL LAKIEROWANA, 18L</t>
  </si>
  <si>
    <t xml:space="preserve">Pojemnik na odpady plastikowy, z kółkami i uchwytem z boku, z pokrywką z uchwytem, pojemność 110 litrów. </t>
  </si>
  <si>
    <t>CURVER POJEMNIK NA ODPADY, KÓŁKA, POKRYWA, 110L</t>
  </si>
  <si>
    <t>Kosz na śmieci plastikowy uchylny, pojemnosć 50 litrów</t>
  </si>
  <si>
    <t>CURVER CLICK-IT KOSZ UCHYLNY 50L</t>
  </si>
  <si>
    <t>Kosz na śmieci plastikowy uchylny, pojemnosć 25 litrów</t>
  </si>
  <si>
    <t>CURVER CLICK-IT KOSZ UCHYLNY 25L</t>
  </si>
  <si>
    <t>Kosz na śmieci plastikowy z metalizowaną powierzchnią, z pedałem, pojemność 50 litrów</t>
  </si>
  <si>
    <t>CURVER KOSZ NA ŚMIECI METALIZOWANY Z PEDAŁEM, POJ. 50L</t>
  </si>
  <si>
    <t>Wykonany z plastiku i pokryty metalizowaną powierzchnią (jest lżejszy niż kosz metalowy)
Zbiornik na śmieci otwiera się nogą za pomocą specjalnego pedału
Pojemność: 30l
Kolor: srebrny
Wymiary: 39 x 33 x 51
Jednostka sprzedaży: 1 sztuka</t>
  </si>
  <si>
    <t>CURVER DECO BIN KOSZ NA ŚMIECI 30L</t>
  </si>
  <si>
    <t>Dozownik na ręczniki papierowe, z tworzywa ABS, z okienkiem do kontroli ilości ręczników, zamykany na kluczyk. Pojemność 500 listków. Wymiary 27 x 27 x 11 cm</t>
  </si>
  <si>
    <t>CLEAN24 DOZOWNIK NA RĘCZNIKI PAPIEROWE Z001</t>
  </si>
  <si>
    <t>Dozownik na ręczniki papierowe, z tworzywa ABS, z okienkiem do kontroli ilości ręczników, zamykany na kluczyk. Pojemność 250 listków. Wymiary 26,5 x 28 x 14,5 cm</t>
  </si>
  <si>
    <t>MERIDA TOP MINI DOZOWNIK NA POJEDYNCZE RĘCZNIKI PAPIEROWE</t>
  </si>
  <si>
    <t>Wykonany z 100 % celulozy.
Dwuwarstwowy, gofrowany, perforowany co 25 cm.
Parametry techniczne:
Surowiec: 100% celuloza
Kolor: biały
Białość: 80 %
Długość wstęgi: 245 m
Szerokość wstęgi: 9 cm
Średnica: 23 cm
Średnica gilzy: 6 cm
Ilość listków w roli: 980 szt.
Gramatura: 2 x 16 g/m²
Perforacja: tak
Ilość w opakowaniu: 6 rolek
Do pojemników:
BEB101, BEC101, BHB101, BTN101, BTS101, BSM101, BSP101, BSP102</t>
  </si>
  <si>
    <t>MERIDA PAPIER TOALETOWY DWUWARSTWOWY MERIDA TOP DO POJEMNIKÓW, JUMBO 245M, 6 ROLEK</t>
  </si>
  <si>
    <t>Opakowanie 8 rolek</t>
  </si>
  <si>
    <t>Papier toaletowy trójwarstwowy, długość rolki 18 metrów</t>
  </si>
  <si>
    <t>VELVET PAPIER TOALETOWY TRÓJWARSTWOWY VELVET CARE EXPERT, 8 ROLEK</t>
  </si>
  <si>
    <t>PAPIER PREMIUM BIAŁY 20, OPAKOWANIE 12 SZT., ŚR. 20 CM., DŁ. 120 M, 3-W.
Wykonany z 100% celulozy.
Kolor biały.
Trzywarstwowy, gofrowany, perforowany co 20 cm.
Do pojemników:
BTN201, BTN202, BTS201, BTS202, BPB201, BCB201, BCC201, BCM201, BSM202, BSM203, BSP201, BSP202, BSB201, BMC201</t>
  </si>
  <si>
    <t>MERIDA  PAPIER TOALETOWY TRÓJWARSTWOWY MERIDA PREMIUM DO POJEMNIKÓW, 6 ROLEK</t>
  </si>
  <si>
    <t>Opakowanie 12 rolek</t>
  </si>
  <si>
    <t>Papier toaletowy 2 warstwowy,100% celuloza,Długość wstęgi [m]: 100; Rozmiar listka: [mm]:  92x125; Ilość listków [szt.]: 800; Wysokość Rolki [mm]: 92; Średnica Rolki [mm]: 180 Średnica Tulei [mm]: 65</t>
  </si>
  <si>
    <t>VELVET PAPIER TOALETOWY DWUWARSTWOWY VELVET CARE PROFESSIONAL JUMBO, 12 ROLEK</t>
  </si>
  <si>
    <t>Opakowanie 64 rolki</t>
  </si>
  <si>
    <t xml:space="preserve">Papier toaletowy 100% celuloza, 2-warstwowy, długość rolki 15m, wysokość rolki 9,2 cm, ilość listów 138 szt, długość listka  105 mm, szerokość listka 92mm, Gramatura 2x16,2g/m2; </t>
  </si>
  <si>
    <t>VELVET PAPIER TOALETOWY DWUWARSTWOWY VELVET CARE PROFESSIONAL, 64 ROLKI</t>
  </si>
  <si>
    <t>Opakowanie 1000ml</t>
  </si>
  <si>
    <t>Olejek zapachowy do sanitariatów w opakowaniu z dozownikiem</t>
  </si>
  <si>
    <t>CHANTI OLEJEK ZAPACHOWY DO TOALET, 1L</t>
  </si>
  <si>
    <t>Opakowanie 300ml</t>
  </si>
  <si>
    <t>Odświeżacz powietrza w sprayu w butelce 300ml. Dostępne zapachy: Drzewo Sandałowe z Bali i jaśmin, Konwalia, Japoński Ogród, Lawenda</t>
  </si>
  <si>
    <t>BRISE ODŚWIEŻACZ POWIETRZA 300ML</t>
  </si>
  <si>
    <t>Odświeżacz powietrza w sprayu w butelce 300ml. Dostępne zapachy: Ocean&amp;Wind, Flowers&amp;Spring, Spring Awakening, Gold Orchid</t>
  </si>
  <si>
    <t>AMBI PUR ODŚWIEŻACZ POWIETRZA 300ML</t>
  </si>
  <si>
    <t>Odświeżacz powietrza, elektryczny na wkłady. Urządzenie bez wkładu.</t>
  </si>
  <si>
    <t>AMBI PUR ELECTRIC ODŚWIEŻACZ POWIETRZA</t>
  </si>
  <si>
    <t>Opakowanie 20 mililitrów</t>
  </si>
  <si>
    <t>Wkład zapasowy do odświeżacza elektrycznego Ambipur.</t>
  </si>
  <si>
    <t>AMBI PUR WKŁAD ZAPAS DO OSWIEŻACZA FLOWERS&amp;SPRING / SPRING&amp;BREZZE, 20ML</t>
  </si>
  <si>
    <t>Komplet</t>
  </si>
  <si>
    <t xml:space="preserve">Zestaw zmiotki z szufelką  wykonany z trwałego tworzywa sztucznego.
Szufelka jest wyposażona w gumową krawędź/
Umożliwia mocowanie zmiotki z szufelką, a specjalne oczko pozwala powiesić zestaw ma haczyku.
</t>
  </si>
  <si>
    <t>YORK ZMIOTKA Z SZUFELKĄ Z GUMĄ STANDARD, KOMPLET</t>
  </si>
  <si>
    <t>Komplet WC – szczotka wraz z pojemnikiem, z tworzywa sztucznego</t>
  </si>
  <si>
    <t>MALTEX KOMPLET DO WC SZCZOTKA Z POJEMNIKIEM PLASTIKOWYM</t>
  </si>
  <si>
    <t>Szczotka  z ergonomiczną rączką i stabilnym pojemnikiem z tworzywa sztucznego. Srebrno-czarny.</t>
  </si>
  <si>
    <t xml:space="preserve">ROZENBAL SZCZOTKA 1 KOMPLET WC TOALETA SILVER'IN </t>
  </si>
  <si>
    <t>Opakowane 1 wkład</t>
  </si>
  <si>
    <t>Wkład zapasowy do mopa Vileda Ultramax, z mikrofibry, szerokość 35cm, płaski</t>
  </si>
  <si>
    <t>VILEDA WKŁAD DO MOPA VILEDA ULTRAMAX</t>
  </si>
  <si>
    <t>Mop do mycia podłogi, płaski, z kijem. Z mikrofibry, szerokość 35cm</t>
  </si>
  <si>
    <t>VILEDA MOP  PŁASKI ULTRAMAX Z KIJEM</t>
  </si>
  <si>
    <t>Mop do mycia podłogi, okrągły, z kijem. Z mikrofibry.</t>
  </si>
  <si>
    <t>YORK MOP OKRĄGŁY Z KIJEM</t>
  </si>
  <si>
    <t>Opakowanie 3 sztuki</t>
  </si>
  <si>
    <t>Druciak stalowy, do usuwania zabrudzeń trudnych do pozybica się (przypalenia)</t>
  </si>
  <si>
    <t>YORK DRUCIAK (ZMYWAK) STALOWY, ZESTAW 3 SZT</t>
  </si>
  <si>
    <t>Zmywak o ergonomiczny kształcie, posiada wyprofilowany uchwyt chroniący paznokcie użytkownika.</t>
  </si>
  <si>
    <t>MERIDA ZMYWAK PROFESJONALNY OGÓLNEGO STOSOWANIA, ZESTAW 10 SZTUK</t>
  </si>
  <si>
    <t>Opakowanie 1 kostka</t>
  </si>
  <si>
    <t>Mydło w kostce, okrągłe (hotelowe) 20g, zapakowane w plisowaną folię ochronną.</t>
  </si>
  <si>
    <t>MYDŁO OKRĄGŁE 20G</t>
  </si>
  <si>
    <t>Opakowanie 0,5 litra</t>
  </si>
  <si>
    <t>Mydło w płynie do uzupełniania dozownika, zapas 0,5l</t>
  </si>
  <si>
    <t>DOVE MYDŁO W PŁYNIE ZAPAS 500ML DO DOZOWNIKA</t>
  </si>
  <si>
    <t>Opakowanie 1 wkład</t>
  </si>
  <si>
    <t>Wkład mydła w piance, o pojemności 0,5l (ok. 1300 porcji piany), neutralne pH, nie zawiera alkoholu ani rozpuszczalników.</t>
  </si>
  <si>
    <t>CWS BOCO WKŁAD MYDŁA W PIANCE 0,5L DO DOZOWNIKÓW</t>
  </si>
  <si>
    <t>Opakowanie 0,25 litra</t>
  </si>
  <si>
    <t>Mydło w płynie w dozowniku poj. 0,25l</t>
  </si>
  <si>
    <t>DOVE MYDŁO W PŁYNIE DOZOWNIK 250ML GO FRESH TOUCH</t>
  </si>
  <si>
    <t>Kanisterk 5kg</t>
  </si>
  <si>
    <t xml:space="preserve">MERIDA MYDŁO W PŁYNIE MERIDA SILVA BIAŁE, WYSOKIEJ JAKOŚCI, PIELĘGNACYJNE, KANISTER 5 KG
</t>
  </si>
  <si>
    <t>Mydło kremowe w kostce 100g</t>
  </si>
  <si>
    <t>LUKSJA MYDŁO TOALETOWE  KREMOWE, KOSTKA 100G</t>
  </si>
  <si>
    <t>Pasta do mycia rąk o konsystencji półpłynnej. Zawiera składniki osłaniające skórę rąk przed wysuszeniem i podrażnieniami</t>
  </si>
  <si>
    <t>TESS PASTA BHP PROFI PLUS 0,5L</t>
  </si>
  <si>
    <t>Opakowanie 0,1 litra</t>
  </si>
  <si>
    <t>Krem do rąk i paznokci, glicerynowy cytrynowy. Zaiwera wyciąg z owoców cytryny, olej silikonowy, lanolinę, witaminę A+E, prowitaminę B5 oraz alantoinę. Przebadany dermatologicznie</t>
  </si>
  <si>
    <t>GRATIA KREM DO RĄK GLICERYNOWY CYTRYNOWY, 100ML</t>
  </si>
  <si>
    <t xml:space="preserve">Krem nawliżający. Produkt hipoalergiczny, przebadany dermatologicznie, nie zawiera sztucznych barwników i alergenów.
</t>
  </si>
  <si>
    <t xml:space="preserve">ULTRA SOFT KREM DO RĄK 100ML NAWILŻAJĄCY
</t>
  </si>
  <si>
    <t>Krem regenerujący, przywraca komfort suchej i szorstkiej skórze dłoni. Składniki aktywne: wyciąg z maliny, gliceryna, wyciąg z bawełny.</t>
  </si>
  <si>
    <t xml:space="preserve">ULTRA SOFT KREM DO RĄK 100ML REGENERUJĄCY
</t>
  </si>
  <si>
    <t xml:space="preserve">Krem ochronny do rąk HMX38, opakowanie 0,5L z pompką dozującą. Krem do pielęgnacji dłoni, zawiera substancje o działaniu nawilżającym. 
Zawiera substancje nawilżające, natłuszczające
Zawiera witaminę E, prowitaminę B5 oraz olej silikonowy i rycynowy. Nie zawiera parabenów.
</t>
  </si>
  <si>
    <t>MERIDA KREM DO RĄK OCHRONNY HMX37, 0,5L</t>
  </si>
  <si>
    <t>Opakowanie 1 rolka</t>
  </si>
  <si>
    <t>Czyściwo włókninowe do ciężkich zabrudzeń.</t>
  </si>
  <si>
    <t>TORK PREMIUM 520 CZYŚCIWO WŁÓKNINOWE SZARE, 1-WARSTWOWE, ROLKA 361M, 950 LISTKÓW</t>
  </si>
  <si>
    <t>Czyściwo włókninowe drukarskie, niepylące, 1-warstwowe.  Skład 50% kompozycja włókien bawełnianych, 30% wiskoza, 20% poliester. Gramatura czyściwa wynosi – 60 g/m². Jedna rolka zawiera 275 listków 26cm x 40cm</t>
  </si>
  <si>
    <t xml:space="preserve">MERIDA CZYŚCIWO WŁÓKNINOWE DRUKARSKIE, NIEPYLĄCE, 1-WARSTWOWE, ŚREDNICA 26 CM, DŁUGOŚĆ 110 M, BIAŁE
</t>
  </si>
  <si>
    <t>Opakowanie 10kg</t>
  </si>
  <si>
    <t>Cięte skrawki materiału bawełnianego, o bezpyłowym charakterze, do czyszczenia i konserwacji maszyn i urządzeń.</t>
  </si>
  <si>
    <t>CZYŚCIWO BAWEŁNIANE TECHNICZNE 10KG</t>
  </si>
  <si>
    <t>Opakowanie 120 chusteczek</t>
  </si>
  <si>
    <t>Chusteczki higieniczne, 100% celuloza, opakowane w podłużne pudełko 120 chusteczek</t>
  </si>
  <si>
    <t>VELVET PARADISE CHUSTECZKI HIGIENICZNE TRÓJWARSTWOWE 120 SZTUK</t>
  </si>
  <si>
    <t>Wkład 700 chusteczek</t>
  </si>
  <si>
    <t>Wkład chusteczek czyszczących do okularów Uvex. Zastępują papier niezawierający silikonu, właściwości antystatyczne.</t>
  </si>
  <si>
    <t>UVEX CHUSTECZKI CZYSZCZĄCE 700 SZTUK, WKŁAD</t>
  </si>
  <si>
    <t>Opakowanie 100 chusteczek</t>
  </si>
  <si>
    <t>Chusteczki higieniczne, 100% celuloza, opakowane w podłużne pudełko 100 chusteczek</t>
  </si>
  <si>
    <t xml:space="preserve">VELVET CARE PROFESSIONAL, CHUSTECZKI HIGIENICZNE DWUWARSTWOWE 100 SZTUK
</t>
  </si>
  <si>
    <t>Preparat w sprayu przeciwko kleszczom, komarom</t>
  </si>
  <si>
    <t>OFF SPRAY NA KLESZCZE, KOMARY, 100ML</t>
  </si>
  <si>
    <t>Opakowanie 10 litrów</t>
  </si>
  <si>
    <t>Płyn nabłyszczający do zmywarek Winterhalter</t>
  </si>
  <si>
    <t>WINTERHALTER PŁYN NABŁYSZCZAJĄCY B100N, 10L</t>
  </si>
  <si>
    <t>Opakowanie 25kg</t>
  </si>
  <si>
    <t>Uniwersalny płyn do mycia sztućców i naczyń w zmywarkach Winterhalter</t>
  </si>
  <si>
    <t>WINTERHALTER PŁYN UNIWERSALNY DO MYCIA SZTUĆCÓW I NACZYŃ F6200, 25KG</t>
  </si>
  <si>
    <t>Opakowanie 25 tabeletek</t>
  </si>
  <si>
    <t>Tabletki do programu samoczyszczącego do maszyn marki Winterhalter.</t>
  </si>
  <si>
    <t>WINTERHALTER TABLETKI CZYSZCZĄCE DO ZMYWARKI A 15 MC, 25SZT</t>
  </si>
  <si>
    <t>Sól tabletkowa w workach. Do systemów uzdatniania wody.</t>
  </si>
  <si>
    <t>CIECH SÓL W TABLETKACH, 25KG</t>
  </si>
  <si>
    <t>Opakowanie 1,5kg</t>
  </si>
  <si>
    <t>Sól do zmywarki</t>
  </si>
  <si>
    <t>FINISH CALGONIT SÓL, 1,5 KG</t>
  </si>
  <si>
    <t>Opakowanie 0,4 litra</t>
  </si>
  <si>
    <t>Nabłyszczacz do zmywarek</t>
  </si>
  <si>
    <t>CALGONIT FINISH PŁYN NABŁYSZCZAJĄCY DO ZMYWAREK, 400ML</t>
  </si>
  <si>
    <t>Opakowanie 50 tabletek</t>
  </si>
  <si>
    <t>Tabletki do zmywarki</t>
  </si>
  <si>
    <t>CALGONIT FINISH ALL-IN-1 TABLETKI DO ZMYWARKI, 50SZT</t>
  </si>
  <si>
    <t>Środek czyszczący do zmywarek</t>
  </si>
  <si>
    <t>CALGONIT FINISH PŁYN DO CZYSZCZENIA ZMYWAREK, 250ML</t>
  </si>
  <si>
    <t>Opakowanie 100 tabletek</t>
  </si>
  <si>
    <t>LUDWIK CLASS TABLETKI DO ZMYWAREK, 100SZT</t>
  </si>
  <si>
    <t>Udrożniacz do rur</t>
  </si>
  <si>
    <t>KAMIX UDROŻNIACZ DO RUR GRANULKI, 500G</t>
  </si>
  <si>
    <t>Odkamieniacz</t>
  </si>
  <si>
    <t>KAMIX ODKAMIENIACZ W PŁYNIE, 500ML</t>
  </si>
  <si>
    <t>KAMIX ODKAMIENIACZ W PROSZKU, 150G</t>
  </si>
  <si>
    <t>Opakowanie 50g</t>
  </si>
  <si>
    <t>KAMIX ŚRODEK DO USUWANIA KAMIENIA, 50G</t>
  </si>
  <si>
    <t>Preparat przeznaczony do odkamieniania różnych systemów w tym wymienników ciepła. Bezpieczny dla uszczelek, oringów, metali itp. Nadaje się do wielokrotnego użytku. Posiada wskaźnik Ph.</t>
  </si>
  <si>
    <t>X-SCALE ŚRODEK ODKAMIENIAJĄCY, 25KG</t>
  </si>
  <si>
    <t>Wkład zapachowy do pisuaru, elastyczny, zabezpiecza odpływ pisuaru przed zapchaniem.</t>
  </si>
  <si>
    <t>MERIDA WKŁAD ZAPACHOWY DO PISUARU</t>
  </si>
  <si>
    <t>Opakowanie 2,5kg</t>
  </si>
  <si>
    <t>Detergent, proszek do zmywarek</t>
  </si>
  <si>
    <t>CALGONIT FINISH POWDER, 2,5 KG</t>
  </si>
  <si>
    <t>Pasta do mycia rąk</t>
  </si>
  <si>
    <t>FREGATA PASTA BLACK OUT DO MYCIA RĄK, 500G</t>
  </si>
  <si>
    <t>Opakowanie 70 mililitrów</t>
  </si>
  <si>
    <t>Pasta do butów</t>
  </si>
  <si>
    <t>CLUO PASTA DO BUTÓW W PŁYNIE 70ML CZARNA</t>
  </si>
  <si>
    <t>Opakowanie 0,75 litra</t>
  </si>
  <si>
    <t>Preparat żelowy do toalet i wybielania</t>
  </si>
  <si>
    <t>CILLIT BANG ŻEL DO TOALET I WYBIELANIE 750 ML</t>
  </si>
  <si>
    <t>Preparat w spray do czyszczenia i konserwacji mebli</t>
  </si>
  <si>
    <t>CIF PROFESSIONAL WOOD FURNITURE POLISH - SPRAY,  400ML</t>
  </si>
  <si>
    <t>Zestaw 24 kostek po 40g</t>
  </si>
  <si>
    <t>DOMESTOS KOSTKA DO WC ZESTAW 24 SZT 40G</t>
  </si>
  <si>
    <t>Mleczko do czyszczenia</t>
  </si>
  <si>
    <t>CIF MLECZKO DO CZYSZCZENIA, 0,5L</t>
  </si>
  <si>
    <t>Płyn czyszczący do okularów i gogli</t>
  </si>
  <si>
    <t xml:space="preserve">UVEX PŁYN CZYSZCZĄCY 0,5L </t>
  </si>
  <si>
    <t>Opakowanie 1 litr</t>
  </si>
  <si>
    <t>Płyn uniwersalny do mycia powierzchni</t>
  </si>
  <si>
    <t>AJAX FLORAL FIESTA PŁYN UNIWERSALNY, 1L</t>
  </si>
  <si>
    <t>Płyn do mycia szyb</t>
  </si>
  <si>
    <t>LUDWIK PŁYN DO MYCIA SZYB Z ROZPYLACZEM 750 ML</t>
  </si>
  <si>
    <t>Preparat do konserwacji plastiku</t>
  </si>
  <si>
    <t>PLACK PREPARAT DO KONSERWACJI PLASTIKU, 750 ML</t>
  </si>
  <si>
    <t>Płyn dezynfekujący do WC</t>
  </si>
  <si>
    <t>DOMESTOS PŁYN DEZYNFEKUJĄCY, 750 ML</t>
  </si>
  <si>
    <t>Płyn do mycia naczyń</t>
  </si>
  <si>
    <t>LUDWIK PŁYN DO MYCIA NACZYŃ, 1L</t>
  </si>
  <si>
    <t>Do gruntownego mycia i usuwania trudnych zabrudzeń</t>
  </si>
  <si>
    <t>VOIGT BRUDPUR VC 242, 10L</t>
  </si>
  <si>
    <t>Opakowanie 0,2 litra</t>
  </si>
  <si>
    <t>Paliwo żelowa do podgrzewaczy, w puszce</t>
  </si>
  <si>
    <t>PASTA DO PODGRZEWACZY STALGAST / TECHNICA, 0,2L</t>
  </si>
  <si>
    <t>Preparat nabłyszczający do stali</t>
  </si>
  <si>
    <t>CATILON STEEL SHINE, 1L</t>
  </si>
  <si>
    <t>Szampon do mycia samochodów</t>
  </si>
  <si>
    <t>K2 EXPRESS CAR, 1L</t>
  </si>
  <si>
    <t>Płyn do mycia piekarników i grilla</t>
  </si>
  <si>
    <t>TENZI TOP GRILL, 1L</t>
  </si>
  <si>
    <t>Antybakteryjny płyn do mycia sanitariatów</t>
  </si>
  <si>
    <t>TENZI SANIT DEZ, 1L</t>
  </si>
  <si>
    <t>Kostka do WC, bez koszyczków</t>
  </si>
  <si>
    <t>Kostka do WC, z koszyczkiem</t>
  </si>
  <si>
    <t>Pojedyncza kostka 40g z koszyczkiem</t>
  </si>
  <si>
    <t>DOMESTOS KOSTKA DO WC POJEDYNCZA 40G ZESTAW Z KOSZYCZKIEM</t>
  </si>
  <si>
    <t>MERIDA ŚCIERECZKA Z MIKROWŁÓKNA PREMIUM</t>
  </si>
  <si>
    <t>Ściereczka z mikrofibry do wycierania szkła i okien. Gramatura 300 g/m^2, wymiary 38x38cm</t>
  </si>
  <si>
    <t>Jednorazowe rękawice foliowe w uniwersalnym rozmiarze, wykonane z folii HDPE. Dopuszczone do kontaktu z żywnością. Pakowane po 100 szt.</t>
  </si>
  <si>
    <t>Ręcznik papierowy do rąk, składany (Zig Zag) Katrin Classic Hand Towel Zig Zag 2 65944 Karton 3000 listków / METSA TISSUE , 2-warstwowy, biały. Rozmiar listka : 230 x232 mm, gramatura 2x18g/m2, surowiec : makulatura. Ilość listków w bindzie - 150, ilość bind w opakowaniu - 20.</t>
  </si>
  <si>
    <t>Opakowanie 3 filtry</t>
  </si>
  <si>
    <t>MERIDA FILTR PAPIEROWY DO ODKURZACZA MERIDA DEX, 10 L</t>
  </si>
  <si>
    <t>MERIDA RĘKAWICZKI FOLIOWE JEDNORAZOWE, 100 SZT</t>
  </si>
  <si>
    <t>Filtr papierowy 10l do odkurzacza Merida Dex</t>
  </si>
  <si>
    <t>MERIDA WKŁAD DO MOPA Z KIESZENIAMI ECONOMY Z MIKROFAZY</t>
  </si>
  <si>
    <t>Wkład zapasowy do mopa z mikrofazy, szerokość 40cm, płaski, z kieszeniami/zakładkami</t>
  </si>
  <si>
    <t>Mydło w płynie w kanistrze 5 kg. Mdyło w płynie typu "dwa w jednym" zawiera m. in. glukopony mające doskonałe właściwości pielęgnacyjne skóry, jak również gluadyny - roślinne proteiny, szczególnie cenne składniki pielęgnacyjne chroniące skórę i włosy
- mydło posiada dobrą zdolność myjącą, tworzy intensywną pianę oraz łatwo spłukuje się wodą
- pH 10% wodnego roztworu wynosi: 5,5 - 6,6</t>
  </si>
  <si>
    <t>Opakowanie 700g</t>
  </si>
  <si>
    <t>MERIDA MYDŁO W PIANIE MERIDA BALI PLUS, ZAPACH BANANOWY, JEDNORAZOWY WKŁAD 700G</t>
  </si>
  <si>
    <t>Mydło w pianie, jednorazowy wkład z pompką spieniającą. Zapach bananowy. Do stosowania w dozownikach mydła w pianie Merida: DTN201, DTS201, DPB201, DCB201, DCC201, DSM206</t>
  </si>
  <si>
    <t>Opakowanie 270ml</t>
  </si>
  <si>
    <t>MERIDA WKŁAD DO ODŚWIEŻACZA POWIETRZA, FIRST IMPRESSION, 270ML</t>
  </si>
  <si>
    <t>MERIDA WKŁAD DO ODŚWIEŻACZA POWIETRZA, EXOTIC FRUIT 270ML</t>
  </si>
  <si>
    <t>MERIDA WKŁAD DO ODŚWIEŻACZA POWIETRZA, SUNSET, 270ML</t>
  </si>
  <si>
    <t>MERIDA WKŁAD DO ODŚWIEŻACZA POWIETRZA, WILD FRUITS, 270ML</t>
  </si>
  <si>
    <t>MERIDA WKŁAD DO ODŚWIEŻACZA POWIETRZA, PURPLE ORCHID, 270ML</t>
  </si>
  <si>
    <t>Wkład zapasowy do odświeżaczy elektrycznych, zapach Sunset.</t>
  </si>
  <si>
    <t>Wkład zapasowy do odświeżaczy elektrycznych, zapach Wild Fruits</t>
  </si>
  <si>
    <t xml:space="preserve">Wkład zapasowy do odświeżaczy elektrycznych, zapach Purple Orchid </t>
  </si>
  <si>
    <t xml:space="preserve">Wkład zapasowy do odświeżaczy elektrycznych, zapach Exotic Fruit </t>
  </si>
  <si>
    <t xml:space="preserve">Wkład zapasowy do odświeżaczy elektrycznych, zapach First Impression. </t>
  </si>
  <si>
    <t>Cena netto w PLN</t>
  </si>
  <si>
    <t>Suma w PLN</t>
  </si>
  <si>
    <t>opakowanie 10 sztuk</t>
  </si>
  <si>
    <t>opakowanie 20 sztuk</t>
  </si>
  <si>
    <t xml:space="preserve">Podpaski damskie </t>
  </si>
  <si>
    <t xml:space="preserve">Podpaski w opakowaniu zbiorczym każda pakowana oddzielnie </t>
  </si>
  <si>
    <t>Tampony standard</t>
  </si>
  <si>
    <t xml:space="preserve">Tampony standard w opakowaniu zbiorczym pakowane odzielnie </t>
  </si>
  <si>
    <t>Lp</t>
  </si>
  <si>
    <t>Częstotliwość dostaw (np. raz w tygodniu lub raz w miesiącu)</t>
  </si>
  <si>
    <t>Adres dostawy (ulica, miejscowość)</t>
  </si>
  <si>
    <t>Możliwość dostawy kurierem (Tak/Nie)</t>
  </si>
  <si>
    <t>1.</t>
  </si>
  <si>
    <t>Kwartalnie →   mydło Luksja 585szt</t>
  </si>
  <si>
    <t>Aleja Wojska Polskiego 33, 62-800 Kalisz</t>
  </si>
  <si>
    <t>tak</t>
  </si>
  <si>
    <t>2.</t>
  </si>
  <si>
    <t>Kwartalnie →  krem nivea 116szt</t>
  </si>
  <si>
    <t>3.</t>
  </si>
  <si>
    <t>Kwartalnie →  krem do rąk 80szt</t>
  </si>
  <si>
    <t>4.</t>
  </si>
  <si>
    <t>Kwartalnie → pasta bhp z gilceryną 104 szt</t>
  </si>
  <si>
    <t>5.</t>
  </si>
  <si>
    <t>Kwartalnie → pasta bhp ze ŚCIERNIWEM  52 szt</t>
  </si>
  <si>
    <t>6.</t>
  </si>
  <si>
    <t xml:space="preserve">Rocznie → mydło w plynie 30 litrów </t>
  </si>
  <si>
    <t>7.</t>
  </si>
  <si>
    <t>Rocznie → odkamieniacz do ekspresu 10 szt</t>
  </si>
  <si>
    <t>8.</t>
  </si>
  <si>
    <t>Rocznie → ręczniki papierowe  310 szt</t>
  </si>
  <si>
    <t>9.</t>
  </si>
  <si>
    <t>Rocznie → sól do zmywarek 4 szt</t>
  </si>
  <si>
    <t>10.</t>
  </si>
  <si>
    <t>Rocznie → Cif 3 szt</t>
  </si>
  <si>
    <t>11.</t>
  </si>
  <si>
    <t>Rocznie → płyn do mycia naczyń 20 szt</t>
  </si>
  <si>
    <t>12.</t>
  </si>
  <si>
    <t>Rocznie → tabletki do zmywarki 6 opakowań</t>
  </si>
  <si>
    <t>13.</t>
  </si>
  <si>
    <t>Rocznie → domestos 20 szt</t>
  </si>
  <si>
    <t>14.</t>
  </si>
  <si>
    <t>Rocznie → płyn do mycia podług 15 szt</t>
  </si>
  <si>
    <t>15.</t>
  </si>
  <si>
    <t>Rocznie → odświerzacz powietrza 20 szt</t>
  </si>
  <si>
    <t>szt.</t>
  </si>
  <si>
    <t>Grunwaldzka 42 A; 83-000 Pruszcz Gdański</t>
  </si>
  <si>
    <t>TAK</t>
  </si>
  <si>
    <t>ul. Hoffmana 5; 83-010 Straszyn</t>
  </si>
  <si>
    <t>raz w miesiącu</t>
  </si>
  <si>
    <t xml:space="preserve">Wadąg 6B; 10- 373 Olsztyn                                                 </t>
  </si>
  <si>
    <t>ul. Rybacka 4A; 76-200 Słupsk</t>
  </si>
  <si>
    <t>ul. Morska 10; 75-221 Koszalin</t>
  </si>
  <si>
    <t>ESP Żydowo 121; 76-010 Żydowo gmina Polanów.</t>
  </si>
  <si>
    <t>EW Włocławek  ul .Płocka 171; 87-800 Włocławek</t>
  </si>
  <si>
    <t>FW Karścino Stacja GPZ Karścino; 78-230 Karlino</t>
  </si>
  <si>
    <t>FW Karcino 78-133 Głowaczewo, Głowaczewo 7A</t>
  </si>
  <si>
    <t>FW Bystra Stacja GPZ; 83-021 Wiślina</t>
  </si>
  <si>
    <t>Farma Wiatrowa Parsówek Stacja Elektroenergetyczna 74-202 Parsówek, Parsówek 20</t>
  </si>
  <si>
    <t>Stacja Energetyczna GPZ FW Myślino; 78-120 Gościno</t>
  </si>
  <si>
    <t>Stacja Energetyczna RSN FW Przykona; 62-731 Przykona</t>
  </si>
  <si>
    <t>Biuro Oliwa Tower 6p, ul. Grunwaldka 472; 80-309 Gdańsk</t>
  </si>
  <si>
    <t>sztuka</t>
  </si>
  <si>
    <t>raz na tydzień lub kilka razy w miesiącu</t>
  </si>
  <si>
    <t>ul. Naftowa 3, 65-705 Zielona Góra</t>
  </si>
  <si>
    <t>kilka razy w miesiącu</t>
  </si>
  <si>
    <t>pl. Staszica 9, 64-920 Piła</t>
  </si>
  <si>
    <t xml:space="preserve">al. Powstańców Wielkopolskich, 64-920 Piła </t>
  </si>
  <si>
    <t>ul. Łukasiewicza 93, 38-400 Krosno</t>
  </si>
  <si>
    <t>ul. Lotników 2, 38-400 Krosno</t>
  </si>
  <si>
    <t>ul. Kolonia 21/6, 38-306 Libusza</t>
  </si>
  <si>
    <t>zwykle raz w miesiącu  lub rzadziej</t>
  </si>
  <si>
    <t>ul. Łukasiewicza 3, 31-429 Kraków</t>
  </si>
  <si>
    <t>Raz w miesiącu</t>
  </si>
  <si>
    <t>ul. Świetego Ducha 26a 88-100 Inowrocław</t>
  </si>
  <si>
    <t>Tak</t>
  </si>
  <si>
    <t>DOMESTOS PŁYN DEZYNFEKUJĄCY, 1000 ML</t>
  </si>
  <si>
    <t>PRONTO MULTISURFACE SPRAY 400 ML</t>
  </si>
  <si>
    <t>Pronto spray 400 ml</t>
  </si>
  <si>
    <t>Opakowanie 400 ml</t>
  </si>
  <si>
    <t>CleanPRO Żel WC v2 750 ml</t>
  </si>
  <si>
    <t>Opakowanie 750 ml</t>
  </si>
  <si>
    <t>Cif  mleczko 750 ml</t>
  </si>
  <si>
    <t>opakowanie</t>
  </si>
  <si>
    <t>Bref kulki do wc</t>
  </si>
  <si>
    <t>Rękawiczki jednorazowego użytku nitrylowe a'100</t>
  </si>
  <si>
    <t>opak.</t>
  </si>
  <si>
    <t>WIADRO I WYCISKACZ 14 L</t>
  </si>
  <si>
    <t>Wiadro z wyciskaczem 14l</t>
  </si>
  <si>
    <t>SZCZOTKA DREWNO 30CM</t>
  </si>
  <si>
    <t>Szczotka w oprawie drewnianej do zamiatania 30 cm z
otworem na kij</t>
  </si>
  <si>
    <t>SZCZOTKA DREWNO 50CM</t>
  </si>
  <si>
    <t>Szczotka w oprawie drewnianej do zamiatania 50 cm z
otworem na kij</t>
  </si>
  <si>
    <t>KIJ DREWNO Z GWINTEM 120CM</t>
  </si>
  <si>
    <t>Kij do szczotki , mopa , drewniany z gwintem</t>
  </si>
  <si>
    <t>komplet</t>
  </si>
  <si>
    <t>Papier toaletowy biały 2w celuloza a'12 - jumbo</t>
  </si>
  <si>
    <t>papier celuloza biały 2w 100m, opkaowanie 12 sztuk</t>
  </si>
  <si>
    <t>Papier składanka - ZZ biały 2w celuloza (3000)</t>
  </si>
  <si>
    <t>2 warstwy, kolor - biały, 3000 listków</t>
  </si>
  <si>
    <t>karton</t>
  </si>
  <si>
    <t>Ręczniki papierowe MINI a'12 rolka 50 m 2w Vella</t>
  </si>
  <si>
    <t>Ręcznik Vella Materiał: 100% celuloza Liczba warstw: 2 Długość rolki: 52 m Wymiary listka: 190 mm (szerokość) x 230 mm (długość) Ilość listków w rolce: 227 Opakowanie: 12 rolek w opakowaniu zbiorczym</t>
  </si>
  <si>
    <t>WORKI CZARNE NA ŚMIECI HDPE 35L a'50</t>
  </si>
  <si>
    <t>Worki na śmieci HDPE mocny, pojemność 35 litrów, opakowanie 50 sztuk</t>
  </si>
  <si>
    <t>opakowanie 50 sztuk</t>
  </si>
  <si>
    <t>WORKI CZARNE NA ŚMIECI HDPE 60L a'50</t>
  </si>
  <si>
    <t>Worki na śmieci HDPE mocny, pojemność 60 litrów, opakowanie 50 sztuk</t>
  </si>
  <si>
    <t>WORKI CZARNE NA ŚMIECI HDPE 120L a'10</t>
  </si>
  <si>
    <t>Worki na śmieci HDPE mocny, pojemność 120 litrów, opakowanie 10 sztuk</t>
  </si>
  <si>
    <t xml:space="preserve">Pianka do czyszczenia ekranów ESPERANZA, 400 mlPianka do czyszczenia ekranów </t>
  </si>
  <si>
    <t>opakownie 400 ml</t>
  </si>
  <si>
    <t>LUDWIK DO NACZYŃ 5KG</t>
  </si>
  <si>
    <t>Płyn do naczyń Ludwik 5 kg, kanister</t>
  </si>
  <si>
    <t>LUKSJA MYDŁO 500 ML</t>
  </si>
  <si>
    <t>LUKSJA W PŁYNIE MYDŁO 500 ML</t>
  </si>
  <si>
    <t>Ajax uniw. płyn 5L</t>
  </si>
  <si>
    <t>Opakowanie 5 litrów</t>
  </si>
  <si>
    <t>Best Foam Mild mydło 500ml</t>
  </si>
  <si>
    <t>Mydło w pianie do dozowników</t>
  </si>
  <si>
    <t>Opakowanie 500ml</t>
  </si>
  <si>
    <t>Catilon Steel  1L</t>
  </si>
  <si>
    <t>preparatem przeznaczonym do konserwacji i polerowania powierzchni wykonanych ze stali nierdzewnej. </t>
  </si>
  <si>
    <t>Opakowanie 1 szt.</t>
  </si>
  <si>
    <t>Odświeżacz pow. dyfuzor Air Wick 19ml</t>
  </si>
  <si>
    <t>odświeżacz elektryczny z dyfuzorem</t>
  </si>
  <si>
    <t>Kret granulki 400g</t>
  </si>
  <si>
    <t>środek do chemicznego udrażniania i dezynfekcji rur oraz syfonów w instalacjach kanalizacyjnych w postaci granulek</t>
  </si>
  <si>
    <t>VOIGT preparat do mebli VC 500 0,6 L</t>
  </si>
  <si>
    <t>profesjonalnym środkiem do mebli skutecznie czyszczącym drewno, usuwającym kurz, brud, ślady dłoni oraz plamy po rozlanych płynach.</t>
  </si>
  <si>
    <t>Aroma Tech TM120 650ml</t>
  </si>
  <si>
    <t>Wysoce wydajny, skuteczny oraz prosty w użyciu odświeżacz powietrza z rozpylaczem, zwalczający przykre, uporczywe zapachy</t>
  </si>
  <si>
    <t xml:space="preserve"> KREM DO RĄK Venus 100ML NAWILŻAJĄCY
</t>
  </si>
  <si>
    <t>Papier toal. Velvet XXL 3-warst.</t>
  </si>
  <si>
    <t>Papier toaletowy trójwarstwowy, biały, wytrzymały</t>
  </si>
  <si>
    <t>Pakiet 8 rolek</t>
  </si>
  <si>
    <t>Papier TOP biały 19 cm, opakowanie 12 szt. śr. 19cm, dł. 180m, 2-warst.</t>
  </si>
  <si>
    <t>Papier toaletowy biały śr. 19cm, dł. 180m, 2-warst.</t>
  </si>
  <si>
    <t>Opakowanie 12 sztuk</t>
  </si>
  <si>
    <t>Papier toaletowy z adapterem TORK 127530 (EOB-Point)</t>
  </si>
  <si>
    <t>Papier toaletowy 2-warstwowy celulozowy dł.100m do dozowników T6</t>
  </si>
  <si>
    <t>Opakowanie 1 sztuka</t>
  </si>
  <si>
    <t>Preparat do mebli VC 500 0,6L</t>
  </si>
  <si>
    <t>profesjonalny środek do mebli skutecznie czyszczący drewno, usuwający kurz, brud, ślady dłoni oraz plamy po rozlanych płynach.</t>
  </si>
  <si>
    <t>Catilon Super Drain</t>
  </si>
  <si>
    <t>Preparat do czyszczenia zamulonych tłuszczami i olejami odpływów.</t>
  </si>
  <si>
    <t>Opakowanie 1L</t>
  </si>
  <si>
    <t>Sani Force 1L</t>
  </si>
  <si>
    <t>śilnie kwaśny środek do czyszczenia sanitariatów</t>
  </si>
  <si>
    <t>WC Star 0,75L</t>
  </si>
  <si>
    <t>środek do czyszczenia sanitariatów</t>
  </si>
  <si>
    <t>Stone Force 1L</t>
  </si>
  <si>
    <t>Skoncentrowany kwasowy preparat na bazie kwasu azotowego, do odkamieniania zmywarek oraz instalacji i zbiorników</t>
  </si>
  <si>
    <t>Glass Force 1L</t>
  </si>
  <si>
    <t>profesjonalny płyn do mycia wszystkich rodzajów szyb, luster, witryn szklanych oraz glazury.</t>
  </si>
  <si>
    <t>Grill Force 1L</t>
  </si>
  <si>
    <t>Skoncentrowany, silnie alkaliczny preparat myjący o właściwościach pianotwórczych. Przeznaczony do mycia grilli, pieców, piekarników, frytownic i patelni elektrycznych.</t>
  </si>
  <si>
    <t>Unistar 1L</t>
  </si>
  <si>
    <t>średnio alkaliczny skoncentrowany preparate myjący przeznaczony do mycia różnych zanieczyszczeń. Roztwory preparatu doskonale usuwają wszelkie zanieczyszczenia z podłóg i ścian pomieszczeń produkcyjnych w placówkach gastronomicznych i przemyśle spożywczym.</t>
  </si>
  <si>
    <t>Zero Drop 10L</t>
  </si>
  <si>
    <t>Płyn do MASZYOWEGO NABŁYSZCZANIA naczyń w zmywarkach gastronomicznych</t>
  </si>
  <si>
    <t>Drop Force 10L</t>
  </si>
  <si>
    <t>PŁYN DO MASZYNOWEGO MYCIA NACZYŃ w zmywarkach gastronomicznych</t>
  </si>
  <si>
    <t xml:space="preserve">Papierowe podkłady higieniczne na deskę sedesowa opakowanie 100 szt.                        </t>
  </si>
  <si>
    <t xml:space="preserve">Papierowe podkłady higieniczne na deskę sedesowa opakowanie                       </t>
  </si>
  <si>
    <t>Opakowanie 100szt.</t>
  </si>
  <si>
    <t>Torebki higieniczne 30 szt.</t>
  </si>
  <si>
    <t>Torebki higieniczne</t>
  </si>
  <si>
    <t>Opakowanie 30szt.</t>
  </si>
  <si>
    <t>1x tydzień</t>
  </si>
  <si>
    <t>Stołówka Pracownicza                                                          09-411 Płock, ul. Chemików 7</t>
  </si>
  <si>
    <t>1x miesiąc</t>
  </si>
  <si>
    <t>Hotel Petrochemia                                                                                              09-400 Płock ul. 3-go maja 33</t>
  </si>
  <si>
    <t>1x miesiac</t>
  </si>
  <si>
    <t>Zespół Konferencyjno-Bankietowy                     (Dom Technika)                                           tymczasowo  09-400 ul. 3-go maja 33 (Hotel Petrochemia)                                                        na stałe 09-400 Płock                                              ul. Kazimierza Wielkiego 41</t>
  </si>
  <si>
    <t>Zespół Usług Pralniczych                                                                                          09-411 Płock ul. Chemików 7                    Teren Zakładu Produkcyjnego</t>
  </si>
  <si>
    <t>1x miesiąc lub dwa</t>
  </si>
  <si>
    <t xml:space="preserve">Pałac Srebrna                                                     ul. Srebrna 29                                                                  09-411 Stara Biała </t>
  </si>
  <si>
    <t>Zespół Usług Kancelaryjnych i Dodatkowych Usług Administracyjnych Gdańsk                         al. Grunwaldzka 472, 80-309 Gdańsk</t>
  </si>
  <si>
    <t>ul. Fabryczna 1C, 34-600 Limanowa</t>
  </si>
  <si>
    <t xml:space="preserve">ul. Wrocławska 58, 45-701 Opole </t>
  </si>
  <si>
    <t>do kilku razy (między 3-5) w roku</t>
  </si>
  <si>
    <t>09-400 Płock, ul. Łukasiewicza 39</t>
  </si>
  <si>
    <t>09-411 Płock, ul. Chemików 7 bud.04</t>
  </si>
  <si>
    <t>09-411 Płock, ul. Chemików 7 bud.05</t>
  </si>
  <si>
    <t>80-309 Gdańsk, al. Grunwaldzka 472 bud. Olivia Gate</t>
  </si>
  <si>
    <t>80-309 Gdańsk, al. Grunwaldzka 472 bud. Olivia Point</t>
  </si>
  <si>
    <t>04-440 Warszawa, ul. Chełmżyńska 180</t>
  </si>
  <si>
    <t>02-981 Warszawa, ul. Augustówka 30</t>
  </si>
  <si>
    <t>03-216 Warszawa, ul. Modlińska 15</t>
  </si>
  <si>
    <t>01-248 Warszawa, ul. Jana Kazimierza 3</t>
  </si>
  <si>
    <t>44-335 Jastrzębie Zdrój, ul. Wodeckiego 10</t>
  </si>
  <si>
    <t>87-100 Toruń, Plac Fryderyka Skarbka 7/9</t>
  </si>
  <si>
    <t>10-552 Olsztyn, ul. Kościuszki 83</t>
  </si>
  <si>
    <t>62-800 Kalisz, ul. Częstochowska 4</t>
  </si>
  <si>
    <t xml:space="preserve">Szczotka do WC Jednorazowa </t>
  </si>
  <si>
    <t>Wymienna Główka Zestaw do Czyszczenia z Przedłużonym Uchwytem Automatycznym</t>
  </si>
  <si>
    <t>Jednorazowa Główka Wymienna Szczotki do WC </t>
  </si>
  <si>
    <t xml:space="preserve">główka nasączona detergewntem, wymienna opakowania,18-72 sztuki w opakowaniu </t>
  </si>
  <si>
    <t>opakowanie 72 sztuki</t>
  </si>
  <si>
    <t xml:space="preserve">szczotka do toalety z pojemnikiem stalowym czarna </t>
  </si>
  <si>
    <t xml:space="preserve">kolor włosia szczotki - czarny, pojemnik zamykany </t>
  </si>
  <si>
    <t>szczotka do wc z pojemnikiem ze stali nierdzewnej</t>
  </si>
  <si>
    <t xml:space="preserve">kolor własia czarny </t>
  </si>
  <si>
    <t>FANECO KOSZ NA ŚMIECI 30L CZARNY</t>
  </si>
  <si>
    <t>kosz stalowy, pedałowy, czarny</t>
  </si>
  <si>
    <t xml:space="preserve">koncentrat do prania dywanów do maszyn firmy KARCHER </t>
  </si>
  <si>
    <t>koncentrat do prania dywanów, tapicerki RM519 poj 1 l</t>
  </si>
  <si>
    <t>Koncentral do mycia powierzchni do maszyn KARCHER</t>
  </si>
  <si>
    <t>Płyn do mycia podłóg KARCHER Floor Pro RM 756 koncentrat 10L</t>
  </si>
  <si>
    <t>RM 536 KARCHER Uniwersalny środek do czyszczenia podłóg</t>
  </si>
  <si>
    <t>uniwersalny środek do czyszczenia podłóg , nie pozostawia smug, do mopów ręcznych, poj 0,5 kg</t>
  </si>
  <si>
    <t xml:space="preserve">sztuka </t>
  </si>
  <si>
    <t xml:space="preserve">tabletki do czyszczenia / odkamieniania ekspresów </t>
  </si>
  <si>
    <t xml:space="preserve">uniwersalne do ekspresów automatycznych </t>
  </si>
  <si>
    <t xml:space="preserve">Kala </t>
  </si>
  <si>
    <t xml:space="preserve">dyfuzor zapachowy </t>
  </si>
  <si>
    <t xml:space="preserve">Millefiori dyfuzor zapachowy </t>
  </si>
  <si>
    <t xml:space="preserve">dyfuzor zapachowy + patyczki </t>
  </si>
  <si>
    <t xml:space="preserve">olejki Kala </t>
  </si>
  <si>
    <t>opakowanie 1 l</t>
  </si>
  <si>
    <t>Olejk Millefiori</t>
  </si>
  <si>
    <t xml:space="preserve">opakowanie 250 ml </t>
  </si>
  <si>
    <t>Gdańsk, ul. Michałki 25</t>
  </si>
  <si>
    <t>raz w roku</t>
  </si>
  <si>
    <t>Budynek Zarządu (dawniej), piętro I, ul. Chemików 7, 09-411 Płock</t>
  </si>
  <si>
    <t>PALMOLIVE mydło w płynie 300ml</t>
  </si>
  <si>
    <t>mydło w płynie 300ml</t>
  </si>
  <si>
    <t>opakowanie 300ml</t>
  </si>
  <si>
    <t>CLIN Płyn do mycia szyb z pompką,  500ml</t>
  </si>
  <si>
    <t>Płyn do mycia szyb z pompką 500ml</t>
  </si>
  <si>
    <t>opakowanie 0,5l</t>
  </si>
  <si>
    <t>ORLEN Laboratorium S.A., Laboratorium Centralne ul. Chemików 7,  09-411 Płock, teren Obiektu chronionego ORLEN S.A., działka A6</t>
  </si>
  <si>
    <t>ORLEN Laboratorium S.A., Pracownia LDPE ul. Chemików 7, 09-411 Płock, teren Obiektu chronionego ORLEN S.A. działka F11</t>
  </si>
  <si>
    <t>raz na  kwartał</t>
  </si>
  <si>
    <t>ORLEN Laboratorium S.A.,  Centrala, ul. Zglenickiego 40k, Płock</t>
  </si>
  <si>
    <t xml:space="preserve">ORLEN Laboratorium S.A., Pracownia Produktów Naftowych w Jedliczu PP5, ul. Tytusa Trzeciewskiego 14, 38-460 Jedlicze, teren Obiektu chronionego ORLEN Południe S.A. </t>
  </si>
  <si>
    <t xml:space="preserve">ORLEN Laboratorium S.A., Pracownia Produktów Rafineryjnych w Trzebini PP6, ul. Fabryczna 22, 32-540 Trzebinia, teren Obiektu chronionego ORLEN Południe S.A. </t>
  </si>
  <si>
    <t>ORLEN Laboratorium S.A., POL w Lublinie PP7/1, ul. Zemborzycka 116B, 20-445 Lublin, teren Obiektu chronionego ORLEN S.A.</t>
  </si>
  <si>
    <t>ORLEN Laboratorium S.A., POL w Olsztynie PP7/2, Gutkowo 54, 11-041 Olsztyn, teren Obiektu chronionego ORLEN S.A.</t>
  </si>
  <si>
    <t>ORLEN Laboratorium S.A., POL w Ostrowiu Wielkopolskim PP7/3, ul. Węglowa 1, 63-400 Ostrów Wielkopolski, teren Obiektu chronionego ORLEN S.A.</t>
  </si>
  <si>
    <t>ORLEN Laboratorium S.A., POL w Warszawie PP7/4, ul. Estrady 4, 05-090 Izabelin, teren Obiektu chronioego ORLEN S.A.</t>
  </si>
  <si>
    <t>ORLEN Laboratorium S.A., POL we Wrocławiu PP7/5, ul. Swojczycka 44, 51-501 Wrocław, teren Obiektu chronionego ORLEN S.A.</t>
  </si>
  <si>
    <t>ORLEN Laboratorium S.A., Pracownia Nawozów i Środowiska Naturalnego TT1, 87-805 Włocławek, ul. Toruńska 222, teren Obiektu chronionego ANWIL S.A.</t>
  </si>
  <si>
    <t>ORLEN Laboratorium S.A., Pracownia Chloru TT2,  87-805 Włocławek, ul. Toruńska 222, teren Obiektu chronionego ANWIL S.A.</t>
  </si>
  <si>
    <t>ORLEN Laboratorium S.A., Pracownia Chlorku Winylu TT3,  87-805 Włocławek, ul. Toruńska 222, teren Obiektu chronionego ANWIL S.A.</t>
  </si>
  <si>
    <t>ORLEN Laboratorium S.A., Pracownia PCW i Tworzyw TT4,  87-805 Włocławek, ul. Toruńska 222, teren Obiektu chronionego ANWIL S.A.</t>
  </si>
  <si>
    <t>ORLEN Laboratorium S.A.,  Dział Logistyki,  87-805 Włocławek, ul. Toruńska 222, teren Obiektu chronionego ANWIL S.A.</t>
  </si>
  <si>
    <t>ORLEN Laboratorium S.A., Pracownia PTA TT5,  87-800 Włocławek, ul. Krzywa Góra 13/15/17, teren Obiektu chronionego ORLEN S.A.</t>
  </si>
  <si>
    <t>ORLEN Laboratorium S.A., Pracownia Wody i Ścieków RR1, Gdańsk ul. Elbląska 135, teren Obiektu chronionego Rafinerii Gdańskiej Sp.  Zo.o.</t>
  </si>
  <si>
    <t>ORLEN Laboratorium S.A., Pracownia Próbobiorców Ruchu Ciągłego RR2, Gdańsk ul. Elbląska 135, teren Obiektu chronionego Rafinerii Gdańskiej Sp.  Zo.o.</t>
  </si>
  <si>
    <t>ORLEN Laboratorium S.A., Pracownia Badań w Ruchu Ciągłym RR3, Gdańsk ul. Elbląska 135, teren Obiektu chronionego Rafinerii Gdańskiej Sp.  Zo.o.</t>
  </si>
  <si>
    <t>ORLEN Laboratorium S.A., Pracownia Fizykochemii RR4, Gdańsk ul. Elbląska 135, teren Obiektu chronionego Rafinerii Gdańskiej Sp.  Zo.o.</t>
  </si>
  <si>
    <t>ORLEN Laboratorium S.A., Pracownia Instrumentalna RR5, Gdańsk ul. Elbląska 135, teren Obiektu chronionego Rafinerii Gdańskiej Sp.  Zo.o.</t>
  </si>
  <si>
    <t>raz na pół roku</t>
  </si>
  <si>
    <t>38-460 Jedlicze, Trzecieskiego 14</t>
  </si>
  <si>
    <t>NIE</t>
  </si>
  <si>
    <t>PUR PŁYN DO MYCIA NACZYŃ, 750 ml</t>
  </si>
  <si>
    <t>BROS  NA MYSZY I SZCZURY, 1 KG</t>
  </si>
  <si>
    <t>Granulat na myszy i szczury</t>
  </si>
  <si>
    <t>Opakowankei 1 kg</t>
  </si>
  <si>
    <t>BROS  NA OSY</t>
  </si>
  <si>
    <t>gaśnica na osy</t>
  </si>
  <si>
    <t>Opakowanie 300 ml</t>
  </si>
  <si>
    <t>SM2 niebieskie Kartin XL2</t>
  </si>
  <si>
    <t>Czyściwo papierowe 1 warstwowe. Jedna rolka zawiera 360mb</t>
  </si>
  <si>
    <t>AROLA ODŚWIEŻACZ POWIETRZA 400ML</t>
  </si>
  <si>
    <t>Odświeżacz powietrza w sprayu w butelce 400ml. Dostępne zapachy: Ocean&amp;Wind, Flowers&amp;Spring, Spring Awakening, Gold Orchid</t>
  </si>
  <si>
    <t>Opakowanie 400ml</t>
  </si>
  <si>
    <t xml:space="preserve"> raz w miesiącu</t>
  </si>
  <si>
    <t>Łukasiewicza 2, 43-502 Cechowice-Dziedzice</t>
  </si>
  <si>
    <t xml:space="preserve">Trzebinia Fabryczna 22 </t>
  </si>
  <si>
    <t>2 x rok</t>
  </si>
  <si>
    <t xml:space="preserve">Tak </t>
  </si>
  <si>
    <t>raz na kwartał</t>
  </si>
  <si>
    <t>3 magazyny (OPDT, Asfalty, Parafiny)</t>
  </si>
  <si>
    <t>WE/T</t>
  </si>
  <si>
    <t>WZ</t>
  </si>
  <si>
    <t>2 x w roku</t>
  </si>
  <si>
    <t>Tytusa Trzecieskiego 14</t>
  </si>
  <si>
    <t>OR</t>
  </si>
  <si>
    <t>Kętrzyn, Ogrodowa</t>
  </si>
  <si>
    <t>OT</t>
  </si>
  <si>
    <t>Jedlicze; Tytusa Trzecieskiego 14</t>
  </si>
  <si>
    <t>ZSP</t>
  </si>
  <si>
    <t>OWS/ZJ</t>
  </si>
  <si>
    <t>ORO</t>
  </si>
  <si>
    <t>dwa razy w miesiącu</t>
  </si>
  <si>
    <t>ul. Chemików 7, 09-411 Płock</t>
  </si>
  <si>
    <t>ul. Toruńska 222, 87-816 Włocławek</t>
  </si>
  <si>
    <t>ul. Fabryczna 22, 32-540 Trzebinia</t>
  </si>
  <si>
    <t>ul. Trzecieskiego 14, 38-460 Jedlicze</t>
  </si>
  <si>
    <t>ul. Elbląska 135, 80-718 Gdańsk</t>
  </si>
  <si>
    <t>opakowanie = 25 sztuk</t>
  </si>
  <si>
    <t>Zestaw mop sznurkowy + wiadro + wyciskacz + kij</t>
  </si>
  <si>
    <t>Wkład sznurkowy do mopa</t>
  </si>
  <si>
    <t xml:space="preserve">Fairy Platinum Plus </t>
  </si>
  <si>
    <t xml:space="preserve">Tabletki do zmywarki Fairy </t>
  </si>
  <si>
    <t>opakowanie = 96 sztuk</t>
  </si>
  <si>
    <t>Filtr do chłodziarki Samsung RSA1DTVG</t>
  </si>
  <si>
    <t>Filtr do automatycznych ekspresów do kawy z I.W.S. (pasujący do modelu JURA S8)</t>
  </si>
  <si>
    <t>Akcesoria do kawy - typ ekcpresu Siemens EQ.6 plus s 500: typ Tabletki TZ80002; 1 kpl= 3 sztuki tabletek</t>
  </si>
  <si>
    <t>Akcesoria do kawy - typ ekcpresu Siemens EQ.6 plus s 500: typ Tabletki TZ80001; 1 kpl= 10 sztuki tabletek</t>
  </si>
  <si>
    <t>Filtr do wody De'Longhi</t>
  </si>
  <si>
    <t xml:space="preserve">Wkład do filtra do wody - JURA Maximum - Pro Smart </t>
  </si>
  <si>
    <t xml:space="preserve">Środek do odkamieniania ekspresu do kawy - płyn w butelce 500 ml przeznaczony do ekspresu De'Longhi </t>
  </si>
  <si>
    <t>sztuka = 500 ml</t>
  </si>
  <si>
    <t>Odkamieniacz do ekspresu Saeco Aulika EVO FOCUS</t>
  </si>
  <si>
    <t>Preparat do odkamieniania w płynie, przeznaczony do ekspresu do kawy Saeco</t>
  </si>
  <si>
    <t>sztuka = 250 ml</t>
  </si>
  <si>
    <t>Filtr do ekspresu Saeco Aulika</t>
  </si>
  <si>
    <t>Filtr do ekspresu Jura 1 (SETINO BLU)</t>
  </si>
  <si>
    <t>Filtry do ekspresu De'Longhi Dinamica Plus</t>
  </si>
  <si>
    <t xml:space="preserve">Filtr do ekspresu Jura E8 Piano </t>
  </si>
  <si>
    <t>Tabletki do czyszczenia ekspresu do kawy Saeco - dopuszczalne zamienniki - 1 opakowanie = 25 tabletek</t>
  </si>
  <si>
    <t>środek czyszczący do obiegu Mleka Saeco</t>
  </si>
  <si>
    <t xml:space="preserve">Tabletki do czyszczenia ekspresu do kawy JURA - 3 w 1 - 25 sztuk tabletek w 1 opakowaniu </t>
  </si>
  <si>
    <t xml:space="preserve">Magazyn Główny w Żorach ul. Pszczyńska 54, 44-240 Żory </t>
  </si>
  <si>
    <t>ORLEN Termika Silesia S.A.ul.Rybnicka 6c, 44-335 Jastrzębie-Zdrój</t>
  </si>
  <si>
    <t>ORLEN Termika Silesia S.A.ul.Wodeckiego 10,44-335 Jastrzębie-Zdrój</t>
  </si>
  <si>
    <t>ORLEN Termika Silesia S.A.ul.Energetyków 17, 44-330 Jastrzębie-Zdrój</t>
  </si>
  <si>
    <t>ORLEN Termika Silesia S.A.ul.Krucza 18 ,43-251 Pawłowice</t>
  </si>
  <si>
    <t>ORLEN Termika Silesia S.A.ul.Polna 1c , 44-238 Czerwionka Leszczyny</t>
  </si>
  <si>
    <t>ORLEN Termika Silesia S.A.ul.Piaskwa 35,43-267 Suszec</t>
  </si>
  <si>
    <t>ORLEN Termika Silesia S.A.ul.Radlińska 72 , 44-300 Wodzisław Śląski</t>
  </si>
  <si>
    <t>ORLEN Termika Silesia S.A.ul.Winklera 5 , 44-217 Rybnik</t>
  </si>
  <si>
    <t>ORLEN Termika Silesia S.A.ul.Studzienna 3, 47-400 Racibórz</t>
  </si>
  <si>
    <t>ORLEN Termika Silesia S.A.ul.Pszczyńska 54, 44-240 Żory</t>
  </si>
  <si>
    <t>ORLEN Termika Silesia S.A.ul.Wrocławska 2c  ,44-335 Jastrzębie-Zdrój</t>
  </si>
  <si>
    <t>ORLEN Termika Silesia S.A.ul.Jasna 1g , 44-335 Jastrzębie-Zdrój</t>
  </si>
  <si>
    <t>Miasto</t>
  </si>
  <si>
    <t>Ulica</t>
  </si>
  <si>
    <t>numer</t>
  </si>
  <si>
    <t>Białystok</t>
  </si>
  <si>
    <t xml:space="preserve">Świętego Mikołaja </t>
  </si>
  <si>
    <t>Bydgoszcz</t>
  </si>
  <si>
    <t xml:space="preserve">Zamoyskiego </t>
  </si>
  <si>
    <t>Gdańsk</t>
  </si>
  <si>
    <t xml:space="preserve">Połęże </t>
  </si>
  <si>
    <t>Radom</t>
  </si>
  <si>
    <t xml:space="preserve">Krukowskiego </t>
  </si>
  <si>
    <t>1 lok.12,13</t>
  </si>
  <si>
    <t>Kielce</t>
  </si>
  <si>
    <t xml:space="preserve">al. IX Wieków Kielc </t>
  </si>
  <si>
    <t>Kraków</t>
  </si>
  <si>
    <t xml:space="preserve">Zabłocie </t>
  </si>
  <si>
    <t>43a</t>
  </si>
  <si>
    <t>Łódź</t>
  </si>
  <si>
    <t xml:space="preserve">Księdza Ignacego Skorupki </t>
  </si>
  <si>
    <t>17/19</t>
  </si>
  <si>
    <t>Poznań</t>
  </si>
  <si>
    <t xml:space="preserve">Grunwaldzka </t>
  </si>
  <si>
    <t>Rzeszów</t>
  </si>
  <si>
    <t xml:space="preserve">Unii Lubelskiej </t>
  </si>
  <si>
    <t>Warszawa</t>
  </si>
  <si>
    <t xml:space="preserve">Domaniewska </t>
  </si>
  <si>
    <t>Zarząd - dostawa z dnia na dzień</t>
  </si>
  <si>
    <t>Drukarnia Sosnowiec</t>
  </si>
  <si>
    <t xml:space="preserve">Baczyńskiego </t>
  </si>
  <si>
    <t>25a</t>
  </si>
  <si>
    <t>Załącznik nr 2 do RFP: Cennik</t>
  </si>
  <si>
    <t>Dodatkowy opis produktu</t>
  </si>
  <si>
    <t>Nazwa produktu</t>
  </si>
  <si>
    <t>Wolumen  (szacowany niegwarantowany w jednostkach miary)</t>
  </si>
  <si>
    <t>Wartość z komurki G190 proszę przenieść do pozycji Cenna na Platformie 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</si>
</sst>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\ &quot;zł&quot;"/>
  </numFmts>
  <fonts count="19">
    <font>
      <sz val="11"/>
      <color theme="1"/>
      <name val="Arial"/>
      <family val="2"/>
      <charset val="238"/>
    </font>
    <font>
      <b/>
      <sz val="11"/>
      <color theme="1"/>
      <name val="Arial"/>
      <family val="2"/>
    </font>
    <font>
      <b/>
      <sz val="11"/>
      <color theme="1"/>
      <name val="Arial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sz val="11"/>
      <color rgb="FF474747"/>
      <name val="Arial"/>
      <family val="2"/>
      <charset val="238"/>
    </font>
    <font>
      <sz val="12"/>
      <color theme="2" tint="-0.89999084444715716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44546A"/>
      <name val="Calibri"/>
      <family val="2"/>
      <charset val="238"/>
    </font>
    <font>
      <sz val="11"/>
      <color theme="2" tint="-0.89999084444715716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 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6" fillId="0" borderId="0"/>
    <xf numFmtId="0" fontId="7" fillId="0" borderId="0"/>
    <xf numFmtId="0" fontId="1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3" fontId="0" fillId="3" borderId="0" xfId="0" applyNumberForma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quotePrefix="1" applyFont="1" applyFill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0" fillId="0" borderId="1" xfId="4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right" vertical="center" wrapText="1"/>
    </xf>
  </cellXfs>
  <cellStyles count="5">
    <cellStyle name="Hiperłącze" xfId="4" builtinId="8"/>
    <cellStyle name="Normalny" xfId="0" builtinId="0"/>
    <cellStyle name="Normalny 2" xfId="3" xr:uid="{644E9555-51C1-4B70-8533-CECBE25BF800}"/>
    <cellStyle name="Normalny 3" xfId="2" xr:uid="{75839ADA-51C7-480C-8C29-A8A8FFFC6A62}"/>
    <cellStyle name="Walutowy" xfId="1" builtinId="4"/>
  </cellStyles>
  <dxfs count="16">
    <dxf>
      <numFmt numFmtId="164" formatCode="#,##0\ &quot;zł&quot;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2:G190" totalsRowCount="1" headerRowDxfId="2" dataDxfId="15">
  <autoFilter ref="A2:G189" xr:uid="{00000000-0009-0000-0100-000002000000}"/>
  <tableColumns count="7">
    <tableColumn id="1" xr3:uid="{00000000-0010-0000-0000-000001000000}" name="Lp." dataDxfId="9" totalsRowDxfId="14"/>
    <tableColumn id="2" xr3:uid="{00000000-0010-0000-0000-000002000000}" name="Nazwa produktu" dataDxfId="8" totalsRowDxfId="13"/>
    <tableColumn id="3" xr3:uid="{00000000-0010-0000-0000-000003000000}" name="Dodatkowy opis produktu" dataDxfId="7" totalsRowDxfId="12"/>
    <tableColumn id="4" xr3:uid="{00000000-0010-0000-0000-000004000000}" name="Jednostka miary" dataDxfId="6" totalsRowDxfId="11"/>
    <tableColumn id="5" xr3:uid="{00000000-0010-0000-0000-000005000000}" name="Wolumen  (szacowany niegwarantowany w jednostkach miary)" dataDxfId="5" totalsRowDxfId="10"/>
    <tableColumn id="7" xr3:uid="{00000000-0010-0000-0000-000007000000}" name="Cena netto w PLN" totalsRowLabel="Wartość z komurki G190 proszę przenieść do pozycji Cenna na Platformie Connect" dataDxfId="4" totalsRowDxfId="1"/>
    <tableColumn id="8" xr3:uid="{00000000-0010-0000-0000-000008000000}" name="Suma w PLN" totalsRowFunction="sum" dataDxfId="3" totalsRowDxfId="0">
      <calculatedColumnFormula>Tabela13[[#This Row],[Wolumen  (szacowany niegwarantowany w jednostkach miary)]]*Tabela13[[#This Row],[Cena netto w PLN]]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0"/>
  <sheetViews>
    <sheetView tabSelected="1" zoomScale="85" zoomScaleNormal="85" workbookViewId="0">
      <selection activeCell="H195" sqref="H195"/>
    </sheetView>
  </sheetViews>
  <sheetFormatPr defaultRowHeight="14"/>
  <cols>
    <col min="1" max="1" width="5.4140625" customWidth="1"/>
    <col min="2" max="2" width="46.83203125" customWidth="1"/>
    <col min="3" max="3" width="39.58203125" customWidth="1"/>
    <col min="4" max="4" width="45.58203125" customWidth="1"/>
    <col min="5" max="5" width="38.4140625" customWidth="1"/>
    <col min="6" max="6" width="30.58203125" customWidth="1"/>
    <col min="7" max="8" width="23.4140625" customWidth="1"/>
  </cols>
  <sheetData>
    <row r="1" spans="1:8" ht="29.4" customHeight="1">
      <c r="A1" s="23" t="s">
        <v>615</v>
      </c>
      <c r="B1" s="23"/>
      <c r="C1" s="23"/>
      <c r="D1" s="23"/>
      <c r="E1" s="23"/>
      <c r="F1" s="23"/>
      <c r="G1" s="23"/>
      <c r="H1" s="20"/>
    </row>
    <row r="2" spans="1:8" ht="39.65" customHeight="1">
      <c r="A2" s="3" t="s">
        <v>0</v>
      </c>
      <c r="B2" s="24" t="s">
        <v>617</v>
      </c>
      <c r="C2" s="24" t="s">
        <v>616</v>
      </c>
      <c r="D2" s="24" t="s">
        <v>1</v>
      </c>
      <c r="E2" s="24" t="s">
        <v>618</v>
      </c>
      <c r="F2" s="25" t="s">
        <v>256</v>
      </c>
      <c r="G2" s="25" t="s">
        <v>257</v>
      </c>
    </row>
    <row r="3" spans="1:8" ht="27.65" customHeight="1">
      <c r="A3" s="26">
        <v>1</v>
      </c>
      <c r="B3" s="14" t="s">
        <v>226</v>
      </c>
      <c r="C3" s="14" t="s">
        <v>225</v>
      </c>
      <c r="D3" s="14" t="s">
        <v>203</v>
      </c>
      <c r="E3" s="27">
        <v>130</v>
      </c>
      <c r="F3" s="28"/>
      <c r="G3" s="28">
        <f>Tabela13[[#This Row],[Wolumen  (szacowany niegwarantowany w jednostkach miary)]]*Tabela13[[#This Row],[Cena netto w PLN]]</f>
        <v>0</v>
      </c>
    </row>
    <row r="4" spans="1:8">
      <c r="A4" s="26">
        <v>2</v>
      </c>
      <c r="B4" s="14" t="s">
        <v>224</v>
      </c>
      <c r="C4" s="14" t="s">
        <v>223</v>
      </c>
      <c r="D4" s="14" t="s">
        <v>203</v>
      </c>
      <c r="E4" s="27">
        <f>24+73+5</f>
        <v>102</v>
      </c>
      <c r="F4" s="28"/>
      <c r="G4" s="28">
        <f>Tabela13[[#This Row],[Wolumen  (szacowany niegwarantowany w jednostkach miary)]]*Tabela13[[#This Row],[Cena netto w PLN]]</f>
        <v>0</v>
      </c>
    </row>
    <row r="5" spans="1:8">
      <c r="A5" s="26">
        <v>3</v>
      </c>
      <c r="B5" s="14" t="s">
        <v>222</v>
      </c>
      <c r="C5" s="14" t="s">
        <v>221</v>
      </c>
      <c r="D5" s="14" t="s">
        <v>203</v>
      </c>
      <c r="E5" s="27">
        <v>65</v>
      </c>
      <c r="F5" s="28"/>
      <c r="G5" s="28">
        <f>Tabela13[[#This Row],[Wolumen  (szacowany niegwarantowany w jednostkach miary)]]*Tabela13[[#This Row],[Cena netto w PLN]]</f>
        <v>0</v>
      </c>
    </row>
    <row r="6" spans="1:8" ht="28">
      <c r="A6" s="26">
        <v>4</v>
      </c>
      <c r="B6" s="14" t="s">
        <v>220</v>
      </c>
      <c r="C6" s="14" t="s">
        <v>219</v>
      </c>
      <c r="D6" s="14" t="s">
        <v>203</v>
      </c>
      <c r="E6" s="27">
        <f>39+10+10</f>
        <v>59</v>
      </c>
      <c r="F6" s="28"/>
      <c r="G6" s="28">
        <f>Tabela13[[#This Row],[Wolumen  (szacowany niegwarantowany w jednostkach miary)]]*Tabela13[[#This Row],[Cena netto w PLN]]</f>
        <v>0</v>
      </c>
    </row>
    <row r="7" spans="1:8" ht="56">
      <c r="A7" s="26">
        <v>5</v>
      </c>
      <c r="B7" s="14" t="s">
        <v>218</v>
      </c>
      <c r="C7" s="14" t="s">
        <v>217</v>
      </c>
      <c r="D7" s="14" t="s">
        <v>216</v>
      </c>
      <c r="E7" s="27">
        <f>1500+480+10</f>
        <v>1990</v>
      </c>
      <c r="F7" s="28"/>
      <c r="G7" s="28">
        <f>Tabela13[[#This Row],[Wolumen  (szacowany niegwarantowany w jednostkach miary)]]*Tabela13[[#This Row],[Cena netto w PLN]]</f>
        <v>0</v>
      </c>
    </row>
    <row r="8" spans="1:8" ht="28">
      <c r="A8" s="26">
        <v>6</v>
      </c>
      <c r="B8" s="14" t="s">
        <v>215</v>
      </c>
      <c r="C8" s="14" t="s">
        <v>214</v>
      </c>
      <c r="D8" s="14" t="s">
        <v>149</v>
      </c>
      <c r="E8" s="27">
        <f>12+502+10+1</f>
        <v>525</v>
      </c>
      <c r="F8" s="28"/>
      <c r="G8" s="28">
        <f>Tabela13[[#This Row],[Wolumen  (szacowany niegwarantowany w jednostkach miary)]]*Tabela13[[#This Row],[Cena netto w PLN]]</f>
        <v>0</v>
      </c>
    </row>
    <row r="9" spans="1:8">
      <c r="A9" s="26">
        <v>7</v>
      </c>
      <c r="B9" s="14" t="s">
        <v>213</v>
      </c>
      <c r="C9" s="14" t="s">
        <v>212</v>
      </c>
      <c r="D9" s="14" t="s">
        <v>203</v>
      </c>
      <c r="E9" s="27">
        <f>1570+20+135+140+84+30+973+30+15+15+200+300+96+150+54</f>
        <v>3812</v>
      </c>
      <c r="F9" s="28"/>
      <c r="G9" s="28">
        <f>Tabela13[[#This Row],[Wolumen  (szacowany niegwarantowany w jednostkach miary)]]*Tabela13[[#This Row],[Cena netto w PLN]]</f>
        <v>0</v>
      </c>
    </row>
    <row r="10" spans="1:8">
      <c r="A10" s="26">
        <v>8</v>
      </c>
      <c r="B10" s="14" t="s">
        <v>211</v>
      </c>
      <c r="C10" s="14" t="s">
        <v>210</v>
      </c>
      <c r="D10" s="14" t="s">
        <v>192</v>
      </c>
      <c r="E10" s="27">
        <f>30+347+240+22+3+60+10+17+340+50</f>
        <v>1119</v>
      </c>
      <c r="F10" s="28"/>
      <c r="G10" s="28">
        <f>Tabela13[[#This Row],[Wolumen  (szacowany niegwarantowany w jednostkach miary)]]*Tabela13[[#This Row],[Cena netto w PLN]]</f>
        <v>0</v>
      </c>
    </row>
    <row r="11" spans="1:8" ht="39" customHeight="1">
      <c r="A11" s="26">
        <v>9</v>
      </c>
      <c r="B11" s="14" t="s">
        <v>209</v>
      </c>
      <c r="C11" s="14" t="s">
        <v>208</v>
      </c>
      <c r="D11" s="14" t="s">
        <v>192</v>
      </c>
      <c r="E11" s="27">
        <v>80</v>
      </c>
      <c r="F11" s="28"/>
      <c r="G11" s="28">
        <f>Tabela13[[#This Row],[Wolumen  (szacowany niegwarantowany w jednostkach miary)]]*Tabela13[[#This Row],[Cena netto w PLN]]</f>
        <v>0</v>
      </c>
    </row>
    <row r="12" spans="1:8" ht="28">
      <c r="A12" s="26">
        <v>10</v>
      </c>
      <c r="B12" s="14" t="s">
        <v>207</v>
      </c>
      <c r="C12" s="14" t="s">
        <v>206</v>
      </c>
      <c r="D12" s="14" t="s">
        <v>192</v>
      </c>
      <c r="E12" s="27">
        <f>438+45+16+201+10+1+1+20+175+100+12</f>
        <v>1019</v>
      </c>
      <c r="F12" s="28"/>
      <c r="G12" s="28">
        <f>Tabela13[[#This Row],[Wolumen  (szacowany niegwarantowany w jednostkach miary)]]*Tabela13[[#This Row],[Cena netto w PLN]]</f>
        <v>0</v>
      </c>
    </row>
    <row r="13" spans="1:8">
      <c r="A13" s="26">
        <v>11</v>
      </c>
      <c r="B13" s="14" t="s">
        <v>205</v>
      </c>
      <c r="C13" s="14" t="s">
        <v>204</v>
      </c>
      <c r="D13" s="14" t="s">
        <v>203</v>
      </c>
      <c r="E13" s="27">
        <f>15+201+10+720+25+15+98+190+50+69+950+64</f>
        <v>2407</v>
      </c>
      <c r="F13" s="28"/>
      <c r="G13" s="28">
        <f>Tabela13[[#This Row],[Wolumen  (szacowany niegwarantowany w jednostkach miary)]]*Tabela13[[#This Row],[Cena netto w PLN]]</f>
        <v>0</v>
      </c>
    </row>
    <row r="14" spans="1:8">
      <c r="A14" s="26">
        <v>12</v>
      </c>
      <c r="B14" s="14" t="s">
        <v>202</v>
      </c>
      <c r="C14" s="14" t="s">
        <v>201</v>
      </c>
      <c r="D14" s="14" t="s">
        <v>106</v>
      </c>
      <c r="E14" s="27">
        <f>23+50+4+50</f>
        <v>127</v>
      </c>
      <c r="F14" s="28"/>
      <c r="G14" s="28">
        <f>Tabela13[[#This Row],[Wolumen  (szacowany niegwarantowany w jednostkach miary)]]*Tabela13[[#This Row],[Cena netto w PLN]]</f>
        <v>0</v>
      </c>
    </row>
    <row r="15" spans="1:8">
      <c r="A15" s="26">
        <v>13</v>
      </c>
      <c r="B15" s="14" t="s">
        <v>200</v>
      </c>
      <c r="C15" s="14" t="s">
        <v>199</v>
      </c>
      <c r="D15" s="14" t="s">
        <v>106</v>
      </c>
      <c r="E15" s="27">
        <f>10+170+418+3+2+2+50+50+46+185+39</f>
        <v>975</v>
      </c>
      <c r="F15" s="28"/>
      <c r="G15" s="28">
        <f>Tabela13[[#This Row],[Wolumen  (szacowany niegwarantowany w jednostkach miary)]]*Tabela13[[#This Row],[Cena netto w PLN]]</f>
        <v>0</v>
      </c>
    </row>
    <row r="16" spans="1:8" ht="28">
      <c r="A16" s="26">
        <v>14</v>
      </c>
      <c r="B16" s="14" t="s">
        <v>230</v>
      </c>
      <c r="C16" s="14" t="s">
        <v>228</v>
      </c>
      <c r="D16" s="14" t="s">
        <v>229</v>
      </c>
      <c r="E16" s="27">
        <f>10+115+5+40+110+5+24</f>
        <v>309</v>
      </c>
      <c r="F16" s="28"/>
      <c r="G16" s="28">
        <f>Tabela13[[#This Row],[Wolumen  (szacowany niegwarantowany w jednostkach miary)]]*Tabela13[[#This Row],[Cena netto w PLN]]</f>
        <v>0</v>
      </c>
    </row>
    <row r="17" spans="1:7">
      <c r="A17" s="26">
        <v>15</v>
      </c>
      <c r="B17" s="14" t="s">
        <v>198</v>
      </c>
      <c r="C17" s="14" t="s">
        <v>227</v>
      </c>
      <c r="D17" s="14" t="s">
        <v>197</v>
      </c>
      <c r="E17" s="27">
        <v>70</v>
      </c>
      <c r="F17" s="28"/>
      <c r="G17" s="28">
        <f>Tabela13[[#This Row],[Wolumen  (szacowany niegwarantowany w jednostkach miary)]]*Tabela13[[#This Row],[Cena netto w PLN]]</f>
        <v>0</v>
      </c>
    </row>
    <row r="18" spans="1:7" ht="28">
      <c r="A18" s="26">
        <v>16</v>
      </c>
      <c r="B18" s="14" t="s">
        <v>196</v>
      </c>
      <c r="C18" s="14" t="s">
        <v>195</v>
      </c>
      <c r="D18" s="14" t="s">
        <v>163</v>
      </c>
      <c r="E18" s="27">
        <f>36+59+15+20</f>
        <v>130</v>
      </c>
      <c r="F18" s="28"/>
      <c r="G18" s="28">
        <f>Tabela13[[#This Row],[Wolumen  (szacowany niegwarantowany w jednostkach miary)]]*Tabela13[[#This Row],[Cena netto w PLN]]</f>
        <v>0</v>
      </c>
    </row>
    <row r="19" spans="1:7" ht="28">
      <c r="A19" s="26">
        <v>17</v>
      </c>
      <c r="B19" s="14" t="s">
        <v>194</v>
      </c>
      <c r="C19" s="14" t="s">
        <v>193</v>
      </c>
      <c r="D19" s="14" t="s">
        <v>192</v>
      </c>
      <c r="E19" s="27">
        <f>26+99+6+5+6</f>
        <v>142</v>
      </c>
      <c r="F19" s="28"/>
      <c r="G19" s="28">
        <f>Tabela13[[#This Row],[Wolumen  (szacowany niegwarantowany w jednostkach miary)]]*Tabela13[[#This Row],[Cena netto w PLN]]</f>
        <v>0</v>
      </c>
    </row>
    <row r="20" spans="1:7">
      <c r="A20" s="26">
        <v>18</v>
      </c>
      <c r="B20" s="14" t="s">
        <v>191</v>
      </c>
      <c r="C20" s="14" t="s">
        <v>190</v>
      </c>
      <c r="D20" s="14" t="s">
        <v>189</v>
      </c>
      <c r="E20" s="27">
        <f>192+629+3+3</f>
        <v>827</v>
      </c>
      <c r="F20" s="28"/>
      <c r="G20" s="28">
        <f>Tabela13[[#This Row],[Wolumen  (szacowany niegwarantowany w jednostkach miary)]]*Tabela13[[#This Row],[Cena netto w PLN]]</f>
        <v>0</v>
      </c>
    </row>
    <row r="21" spans="1:7" ht="28">
      <c r="A21" s="26">
        <v>19</v>
      </c>
      <c r="B21" s="14" t="s">
        <v>188</v>
      </c>
      <c r="C21" s="14" t="s">
        <v>187</v>
      </c>
      <c r="D21" s="14" t="s">
        <v>6</v>
      </c>
      <c r="E21" s="27">
        <f>30+121+30+48+1000</f>
        <v>1229</v>
      </c>
      <c r="F21" s="28"/>
      <c r="G21" s="28">
        <f>Tabela13[[#This Row],[Wolumen  (szacowany niegwarantowany w jednostkach miary)]]*Tabela13[[#This Row],[Cena netto w PLN]]</f>
        <v>0</v>
      </c>
    </row>
    <row r="22" spans="1:7">
      <c r="A22" s="26">
        <v>20</v>
      </c>
      <c r="B22" s="14" t="s">
        <v>186</v>
      </c>
      <c r="C22" s="14" t="s">
        <v>185</v>
      </c>
      <c r="D22" s="14" t="s">
        <v>184</v>
      </c>
      <c r="E22" s="27">
        <v>1073</v>
      </c>
      <c r="F22" s="28"/>
      <c r="G22" s="28">
        <f>Tabela13[[#This Row],[Wolumen  (szacowany niegwarantowany w jednostkach miary)]]*Tabela13[[#This Row],[Cena netto w PLN]]</f>
        <v>0</v>
      </c>
    </row>
    <row r="23" spans="1:7" ht="28">
      <c r="A23" s="26">
        <v>21</v>
      </c>
      <c r="B23" s="14" t="s">
        <v>183</v>
      </c>
      <c r="C23" s="14" t="s">
        <v>182</v>
      </c>
      <c r="D23" s="14" t="s">
        <v>2</v>
      </c>
      <c r="E23" s="27">
        <v>180</v>
      </c>
      <c r="F23" s="28"/>
      <c r="G23" s="28">
        <f>Tabela13[[#This Row],[Wolumen  (szacowany niegwarantowany w jednostkach miary)]]*Tabela13[[#This Row],[Cena netto w PLN]]</f>
        <v>0</v>
      </c>
    </row>
    <row r="24" spans="1:7" ht="70">
      <c r="A24" s="26">
        <v>22</v>
      </c>
      <c r="B24" s="14" t="s">
        <v>181</v>
      </c>
      <c r="C24" s="14" t="s">
        <v>180</v>
      </c>
      <c r="D24" s="14" t="s">
        <v>152</v>
      </c>
      <c r="E24" s="27">
        <v>13</v>
      </c>
      <c r="F24" s="28"/>
      <c r="G24" s="28">
        <f>Tabela13[[#This Row],[Wolumen  (szacowany niegwarantowany w jednostkach miary)]]*Tabela13[[#This Row],[Cena netto w PLN]]</f>
        <v>0</v>
      </c>
    </row>
    <row r="25" spans="1:7">
      <c r="A25" s="26">
        <v>23</v>
      </c>
      <c r="B25" s="14" t="s">
        <v>179</v>
      </c>
      <c r="C25" s="14" t="s">
        <v>175</v>
      </c>
      <c r="D25" s="14" t="s">
        <v>178</v>
      </c>
      <c r="E25" s="27">
        <f>56+487+100+48+10</f>
        <v>701</v>
      </c>
      <c r="F25" s="28"/>
      <c r="G25" s="28">
        <f>Tabela13[[#This Row],[Wolumen  (szacowany niegwarantowany w jednostkach miary)]]*Tabela13[[#This Row],[Cena netto w PLN]]</f>
        <v>0</v>
      </c>
    </row>
    <row r="26" spans="1:7">
      <c r="A26" s="26">
        <v>24</v>
      </c>
      <c r="B26" s="14" t="s">
        <v>177</v>
      </c>
      <c r="C26" s="14" t="s">
        <v>175</v>
      </c>
      <c r="D26" s="14" t="s">
        <v>5</v>
      </c>
      <c r="E26" s="27">
        <f>10+245+100+43+10+31</f>
        <v>439</v>
      </c>
      <c r="F26" s="28"/>
      <c r="G26" s="28">
        <f>Tabela13[[#This Row],[Wolumen  (szacowany niegwarantowany w jednostkach miary)]]*Tabela13[[#This Row],[Cena netto w PLN]]</f>
        <v>0</v>
      </c>
    </row>
    <row r="27" spans="1:7">
      <c r="A27" s="26">
        <v>25</v>
      </c>
      <c r="B27" s="14" t="s">
        <v>176</v>
      </c>
      <c r="C27" s="14" t="s">
        <v>175</v>
      </c>
      <c r="D27" s="14" t="s">
        <v>4</v>
      </c>
      <c r="E27" s="27">
        <f>10+21+6+21+9+10+3</f>
        <v>80</v>
      </c>
      <c r="F27" s="28"/>
      <c r="G27" s="28">
        <f>Tabela13[[#This Row],[Wolumen  (szacowany niegwarantowany w jednostkach miary)]]*Tabela13[[#This Row],[Cena netto w PLN]]</f>
        <v>0</v>
      </c>
    </row>
    <row r="28" spans="1:7">
      <c r="A28" s="26">
        <v>26</v>
      </c>
      <c r="B28" s="14" t="s">
        <v>174</v>
      </c>
      <c r="C28" s="14" t="s">
        <v>173</v>
      </c>
      <c r="D28" s="14" t="s">
        <v>6</v>
      </c>
      <c r="E28" s="27">
        <f>18+41+50+7</f>
        <v>116</v>
      </c>
      <c r="F28" s="28"/>
      <c r="G28" s="28">
        <f>Tabela13[[#This Row],[Wolumen  (szacowany niegwarantowany w jednostkach miary)]]*Tabela13[[#This Row],[Cena netto w PLN]]</f>
        <v>0</v>
      </c>
    </row>
    <row r="29" spans="1:7">
      <c r="A29" s="26">
        <v>27</v>
      </c>
      <c r="B29" s="14" t="s">
        <v>172</v>
      </c>
      <c r="C29" s="14" t="s">
        <v>167</v>
      </c>
      <c r="D29" s="14" t="s">
        <v>171</v>
      </c>
      <c r="E29" s="27">
        <f>100+102+22+4+5+5+12+10+500+20</f>
        <v>780</v>
      </c>
      <c r="F29" s="28"/>
      <c r="G29" s="28">
        <f>Tabela13[[#This Row],[Wolumen  (szacowany niegwarantowany w jednostkach miary)]]*Tabela13[[#This Row],[Cena netto w PLN]]</f>
        <v>0</v>
      </c>
    </row>
    <row r="30" spans="1:7" ht="28">
      <c r="A30" s="26">
        <v>28</v>
      </c>
      <c r="B30" s="14" t="s">
        <v>170</v>
      </c>
      <c r="C30" s="14" t="s">
        <v>169</v>
      </c>
      <c r="D30" s="14" t="s">
        <v>112</v>
      </c>
      <c r="E30" s="27">
        <f>106+115+50+4+38+3+4+2+500+65</f>
        <v>887</v>
      </c>
      <c r="F30" s="28"/>
      <c r="G30" s="28">
        <f>Tabela13[[#This Row],[Wolumen  (szacowany niegwarantowany w jednostkach miary)]]*Tabela13[[#This Row],[Cena netto w PLN]]</f>
        <v>0</v>
      </c>
    </row>
    <row r="31" spans="1:7" ht="28">
      <c r="A31" s="26">
        <v>29</v>
      </c>
      <c r="B31" s="14" t="s">
        <v>168</v>
      </c>
      <c r="C31" s="14" t="s">
        <v>167</v>
      </c>
      <c r="D31" s="14" t="s">
        <v>166</v>
      </c>
      <c r="E31" s="27">
        <f>7+69+4+8+5+5+500+1+20</f>
        <v>619</v>
      </c>
      <c r="F31" s="28"/>
      <c r="G31" s="28">
        <f>Tabela13[[#This Row],[Wolumen  (szacowany niegwarantowany w jednostkach miary)]]*Tabela13[[#This Row],[Cena netto w PLN]]</f>
        <v>0</v>
      </c>
    </row>
    <row r="32" spans="1:7" ht="28">
      <c r="A32" s="26">
        <v>30</v>
      </c>
      <c r="B32" s="14" t="s">
        <v>165</v>
      </c>
      <c r="C32" s="14" t="s">
        <v>164</v>
      </c>
      <c r="D32" s="14" t="s">
        <v>163</v>
      </c>
      <c r="E32" s="27">
        <f>95+116+20+4+9+4+1+500+14</f>
        <v>763</v>
      </c>
      <c r="F32" s="28"/>
      <c r="G32" s="28">
        <f>Tabela13[[#This Row],[Wolumen  (szacowany niegwarantowany w jednostkach miary)]]*Tabela13[[#This Row],[Cena netto w PLN]]</f>
        <v>0</v>
      </c>
    </row>
    <row r="33" spans="1:7">
      <c r="A33" s="26">
        <v>31</v>
      </c>
      <c r="B33" s="14" t="s">
        <v>162</v>
      </c>
      <c r="C33" s="14" t="s">
        <v>161</v>
      </c>
      <c r="D33" s="14" t="s">
        <v>160</v>
      </c>
      <c r="E33" s="27">
        <f>112+113+20+4+170+3+4+2+500+9+18</f>
        <v>955</v>
      </c>
      <c r="F33" s="28"/>
      <c r="G33" s="28">
        <f>Tabela13[[#This Row],[Wolumen  (szacowany niegwarantowany w jednostkach miary)]]*Tabela13[[#This Row],[Cena netto w PLN]]</f>
        <v>0</v>
      </c>
    </row>
    <row r="34" spans="1:7" ht="28">
      <c r="A34" s="26">
        <v>32</v>
      </c>
      <c r="B34" s="14" t="s">
        <v>159</v>
      </c>
      <c r="C34" s="14" t="s">
        <v>158</v>
      </c>
      <c r="D34" s="14" t="s">
        <v>152</v>
      </c>
      <c r="E34" s="27">
        <f>67+60+22</f>
        <v>149</v>
      </c>
      <c r="F34" s="29"/>
      <c r="G34" s="28">
        <f>Tabela13[[#This Row],[Wolumen  (szacowany niegwarantowany w jednostkach miary)]]*Tabela13[[#This Row],[Cena netto w PLN]]</f>
        <v>0</v>
      </c>
    </row>
    <row r="35" spans="1:7" ht="28">
      <c r="A35" s="26">
        <v>33</v>
      </c>
      <c r="B35" s="14" t="s">
        <v>157</v>
      </c>
      <c r="C35" s="14" t="s">
        <v>156</v>
      </c>
      <c r="D35" s="14" t="s">
        <v>155</v>
      </c>
      <c r="E35" s="30">
        <v>150</v>
      </c>
      <c r="F35" s="29"/>
      <c r="G35" s="28">
        <f>Tabela13[[#This Row],[Wolumen  (szacowany niegwarantowany w jednostkach miary)]]*Tabela13[[#This Row],[Cena netto w PLN]]</f>
        <v>0</v>
      </c>
    </row>
    <row r="36" spans="1:7" ht="28">
      <c r="A36" s="26">
        <v>34</v>
      </c>
      <c r="B36" s="14" t="s">
        <v>154</v>
      </c>
      <c r="C36" s="14" t="s">
        <v>153</v>
      </c>
      <c r="D36" s="14" t="s">
        <v>152</v>
      </c>
      <c r="E36" s="30">
        <v>150</v>
      </c>
      <c r="F36" s="29"/>
      <c r="G36" s="28">
        <f>Tabela13[[#This Row],[Wolumen  (szacowany niegwarantowany w jednostkach miary)]]*Tabela13[[#This Row],[Cena netto w PLN]]</f>
        <v>0</v>
      </c>
    </row>
    <row r="37" spans="1:7" ht="28">
      <c r="A37" s="26">
        <v>35</v>
      </c>
      <c r="B37" s="14" t="s">
        <v>151</v>
      </c>
      <c r="C37" s="14" t="s">
        <v>150</v>
      </c>
      <c r="D37" s="14" t="s">
        <v>149</v>
      </c>
      <c r="E37" s="30">
        <v>151</v>
      </c>
      <c r="F37" s="28"/>
      <c r="G37" s="28">
        <f>Tabela13[[#This Row],[Wolumen  (szacowany niegwarantowany w jednostkach miary)]]*Tabela13[[#This Row],[Cena netto w PLN]]</f>
        <v>0</v>
      </c>
    </row>
    <row r="38" spans="1:7" ht="28">
      <c r="A38" s="26">
        <v>36</v>
      </c>
      <c r="B38" s="14" t="s">
        <v>148</v>
      </c>
      <c r="C38" s="14" t="s">
        <v>147</v>
      </c>
      <c r="D38" s="14" t="s">
        <v>121</v>
      </c>
      <c r="E38" s="27">
        <f>25+66+6</f>
        <v>97</v>
      </c>
      <c r="F38" s="28"/>
      <c r="G38" s="28">
        <f>Tabela13[[#This Row],[Wolumen  (szacowany niegwarantowany w jednostkach miary)]]*Tabela13[[#This Row],[Cena netto w PLN]]</f>
        <v>0</v>
      </c>
    </row>
    <row r="39" spans="1:7" ht="42">
      <c r="A39" s="26">
        <v>37</v>
      </c>
      <c r="B39" s="14" t="s">
        <v>146</v>
      </c>
      <c r="C39" s="14" t="s">
        <v>145</v>
      </c>
      <c r="D39" s="14" t="s">
        <v>144</v>
      </c>
      <c r="E39" s="27">
        <f>24+694+100+5+2+100+44</f>
        <v>969</v>
      </c>
      <c r="F39" s="28"/>
      <c r="G39" s="28">
        <f>Tabela13[[#This Row],[Wolumen  (szacowany niegwarantowany w jednostkach miary)]]*Tabela13[[#This Row],[Cena netto w PLN]]</f>
        <v>0</v>
      </c>
    </row>
    <row r="40" spans="1:7" ht="42">
      <c r="A40" s="26">
        <v>38</v>
      </c>
      <c r="B40" s="14" t="s">
        <v>143</v>
      </c>
      <c r="C40" s="14" t="s">
        <v>142</v>
      </c>
      <c r="D40" s="14" t="s">
        <v>141</v>
      </c>
      <c r="E40" s="27">
        <f>4+43+3+2+100</f>
        <v>152</v>
      </c>
      <c r="F40" s="28"/>
      <c r="G40" s="28">
        <f>Tabela13[[#This Row],[Wolumen  (szacowany niegwarantowany w jednostkach miary)]]*Tabela13[[#This Row],[Cena netto w PLN]]</f>
        <v>0</v>
      </c>
    </row>
    <row r="41" spans="1:7" ht="28">
      <c r="A41" s="26">
        <v>39</v>
      </c>
      <c r="B41" s="14" t="s">
        <v>140</v>
      </c>
      <c r="C41" s="14" t="s">
        <v>139</v>
      </c>
      <c r="D41" s="14" t="s">
        <v>138</v>
      </c>
      <c r="E41" s="27">
        <f>35+76+100</f>
        <v>211</v>
      </c>
      <c r="F41" s="28"/>
      <c r="G41" s="28">
        <f>Tabela13[[#This Row],[Wolumen  (szacowany niegwarantowany w jednostkach miary)]]*Tabela13[[#This Row],[Cena netto w PLN]]</f>
        <v>0</v>
      </c>
    </row>
    <row r="42" spans="1:7" ht="42">
      <c r="A42" s="26">
        <v>40</v>
      </c>
      <c r="B42" s="14" t="s">
        <v>137</v>
      </c>
      <c r="C42" s="14" t="s">
        <v>136</v>
      </c>
      <c r="D42" s="14" t="s">
        <v>135</v>
      </c>
      <c r="E42" s="27">
        <f>71+1609+1200+160+12940+2000+100+30</f>
        <v>18110</v>
      </c>
      <c r="F42" s="28"/>
      <c r="G42" s="28">
        <f>Tabela13[[#This Row],[Wolumen  (szacowany niegwarantowany w jednostkach miary)]]*Tabela13[[#This Row],[Cena netto w PLN]]</f>
        <v>0</v>
      </c>
    </row>
    <row r="43" spans="1:7" ht="70">
      <c r="A43" s="26">
        <v>41</v>
      </c>
      <c r="B43" s="14" t="s">
        <v>134</v>
      </c>
      <c r="C43" s="14" t="s">
        <v>133</v>
      </c>
      <c r="D43" s="14" t="s">
        <v>130</v>
      </c>
      <c r="E43" s="27">
        <f>6+58+1000+10</f>
        <v>1074</v>
      </c>
      <c r="F43" s="28"/>
      <c r="G43" s="28">
        <f>Tabela13[[#This Row],[Wolumen  (szacowany niegwarantowany w jednostkach miary)]]*Tabela13[[#This Row],[Cena netto w PLN]]</f>
        <v>0</v>
      </c>
    </row>
    <row r="44" spans="1:7" ht="42">
      <c r="A44" s="26">
        <v>42</v>
      </c>
      <c r="B44" s="14" t="s">
        <v>132</v>
      </c>
      <c r="C44" s="14" t="s">
        <v>131</v>
      </c>
      <c r="D44" s="14" t="s">
        <v>130</v>
      </c>
      <c r="E44" s="27">
        <f>6+21+1000+20</f>
        <v>1047</v>
      </c>
      <c r="F44" s="28"/>
      <c r="G44" s="28">
        <f>Tabela13[[#This Row],[Wolumen  (szacowany niegwarantowany w jednostkach miary)]]*Tabela13[[#This Row],[Cena netto w PLN]]</f>
        <v>0</v>
      </c>
    </row>
    <row r="45" spans="1:7" ht="126">
      <c r="A45" s="26">
        <v>43</v>
      </c>
      <c r="B45" s="14" t="s">
        <v>129</v>
      </c>
      <c r="C45" s="14" t="s">
        <v>128</v>
      </c>
      <c r="D45" s="14" t="s">
        <v>106</v>
      </c>
      <c r="E45" s="27">
        <f>512+3852+5+5+5+2+12656+5000</f>
        <v>22037</v>
      </c>
      <c r="F45" s="28"/>
      <c r="G45" s="28">
        <f>Tabela13[[#This Row],[Wolumen  (szacowany niegwarantowany w jednostkach miary)]]*Tabela13[[#This Row],[Cena netto w PLN]]</f>
        <v>0</v>
      </c>
    </row>
    <row r="46" spans="1:7" ht="42">
      <c r="A46" s="26">
        <v>44</v>
      </c>
      <c r="B46" s="14" t="s">
        <v>127</v>
      </c>
      <c r="C46" s="14" t="s">
        <v>126</v>
      </c>
      <c r="D46" s="14" t="s">
        <v>121</v>
      </c>
      <c r="E46" s="27">
        <f>14+5105+11000+9544+12656+500</f>
        <v>38819</v>
      </c>
      <c r="F46" s="28"/>
      <c r="G46" s="28">
        <f>Tabela13[[#This Row],[Wolumen  (szacowany niegwarantowany w jednostkach miary)]]*Tabela13[[#This Row],[Cena netto w PLN]]</f>
        <v>0</v>
      </c>
    </row>
    <row r="47" spans="1:7" ht="70">
      <c r="A47" s="26">
        <v>45</v>
      </c>
      <c r="B47" s="14" t="s">
        <v>125</v>
      </c>
      <c r="C47" s="14" t="s">
        <v>124</v>
      </c>
      <c r="D47" s="14" t="s">
        <v>121</v>
      </c>
      <c r="E47" s="27">
        <f>60+4505+12656+500+2200</f>
        <v>19921</v>
      </c>
      <c r="F47" s="28"/>
      <c r="G47" s="28">
        <f>Tabela13[[#This Row],[Wolumen  (szacowany niegwarantowany w jednostkach miary)]]*Tabela13[[#This Row],[Cena netto w PLN]]</f>
        <v>0</v>
      </c>
    </row>
    <row r="48" spans="1:7" ht="70">
      <c r="A48" s="26">
        <v>46</v>
      </c>
      <c r="B48" s="14" t="s">
        <v>123</v>
      </c>
      <c r="C48" s="14" t="s">
        <v>122</v>
      </c>
      <c r="D48" s="14" t="s">
        <v>121</v>
      </c>
      <c r="E48" s="27">
        <f>6381+320+150+1632+12656+5000</f>
        <v>26139</v>
      </c>
      <c r="F48" s="28"/>
      <c r="G48" s="28">
        <f>Tabela13[[#This Row],[Wolumen  (szacowany niegwarantowany w jednostkach miary)]]*Tabela13[[#This Row],[Cena netto w PLN]]</f>
        <v>0</v>
      </c>
    </row>
    <row r="49" spans="1:7" ht="42">
      <c r="A49" s="26">
        <v>47</v>
      </c>
      <c r="B49" s="14" t="s">
        <v>120</v>
      </c>
      <c r="C49" s="14" t="s">
        <v>119</v>
      </c>
      <c r="D49" s="14" t="s">
        <v>106</v>
      </c>
      <c r="E49" s="27">
        <f>200+12361+12+40+11139+500</f>
        <v>24252</v>
      </c>
      <c r="F49" s="28"/>
      <c r="G49" s="28">
        <f>Tabela13[[#This Row],[Wolumen  (szacowany niegwarantowany w jednostkach miary)]]*Tabela13[[#This Row],[Cena netto w PLN]]</f>
        <v>0</v>
      </c>
    </row>
    <row r="50" spans="1:7" ht="28">
      <c r="A50" s="26">
        <v>48</v>
      </c>
      <c r="B50" s="14" t="s">
        <v>118</v>
      </c>
      <c r="C50" s="14" t="s">
        <v>117</v>
      </c>
      <c r="D50" s="14" t="s">
        <v>103</v>
      </c>
      <c r="E50" s="27">
        <f>2340+67722+2083+780+3500+1548+19824+12000+780</f>
        <v>110577</v>
      </c>
      <c r="F50" s="28"/>
      <c r="G50" s="28">
        <f>Tabela13[[#This Row],[Wolumen  (szacowany niegwarantowany w jednostkach miary)]]*Tabela13[[#This Row],[Cena netto w PLN]]</f>
        <v>0</v>
      </c>
    </row>
    <row r="51" spans="1:7" ht="126">
      <c r="A51" s="26">
        <v>49</v>
      </c>
      <c r="B51" s="14" t="s">
        <v>116</v>
      </c>
      <c r="C51" s="14" t="s">
        <v>241</v>
      </c>
      <c r="D51" s="14" t="s">
        <v>115</v>
      </c>
      <c r="E51" s="27">
        <f>17+228+49+20+100+9+18</f>
        <v>441</v>
      </c>
      <c r="F51" s="28"/>
      <c r="G51" s="28">
        <f>Tabela13[[#This Row],[Wolumen  (szacowany niegwarantowany w jednostkach miary)]]*Tabela13[[#This Row],[Cena netto w PLN]]</f>
        <v>0</v>
      </c>
    </row>
    <row r="52" spans="1:7" ht="28">
      <c r="A52" s="26">
        <v>50</v>
      </c>
      <c r="B52" s="14" t="s">
        <v>114</v>
      </c>
      <c r="C52" s="14" t="s">
        <v>113</v>
      </c>
      <c r="D52" s="14" t="s">
        <v>112</v>
      </c>
      <c r="E52" s="27">
        <f>5+754+15+4+100</f>
        <v>878</v>
      </c>
      <c r="F52" s="29"/>
      <c r="G52" s="28">
        <f>Tabela13[[#This Row],[Wolumen  (szacowany niegwarantowany w jednostkach miary)]]*Tabela13[[#This Row],[Cena netto w PLN]]</f>
        <v>0</v>
      </c>
    </row>
    <row r="53" spans="1:7" ht="42">
      <c r="A53" s="26">
        <v>51</v>
      </c>
      <c r="B53" s="14" t="s">
        <v>111</v>
      </c>
      <c r="C53" s="14" t="s">
        <v>110</v>
      </c>
      <c r="D53" s="14" t="s">
        <v>109</v>
      </c>
      <c r="E53" s="30">
        <v>8016</v>
      </c>
      <c r="F53" s="28"/>
      <c r="G53" s="28">
        <f>Tabela13[[#This Row],[Wolumen  (szacowany niegwarantowany w jednostkach miary)]]*Tabela13[[#This Row],[Cena netto w PLN]]</f>
        <v>0</v>
      </c>
    </row>
    <row r="54" spans="1:7" ht="28">
      <c r="A54" s="26">
        <v>52</v>
      </c>
      <c r="B54" s="14" t="s">
        <v>108</v>
      </c>
      <c r="C54" s="14" t="s">
        <v>107</v>
      </c>
      <c r="D54" s="14" t="s">
        <v>106</v>
      </c>
      <c r="E54" s="27">
        <f>30+600+38+5+24+100</f>
        <v>797</v>
      </c>
      <c r="F54" s="28"/>
      <c r="G54" s="28">
        <f>Tabela13[[#This Row],[Wolumen  (szacowany niegwarantowany w jednostkach miary)]]*Tabela13[[#This Row],[Cena netto w PLN]]</f>
        <v>0</v>
      </c>
    </row>
    <row r="55" spans="1:7" ht="28">
      <c r="A55" s="26">
        <v>53</v>
      </c>
      <c r="B55" s="14" t="s">
        <v>105</v>
      </c>
      <c r="C55" s="14" t="s">
        <v>104</v>
      </c>
      <c r="D55" s="14" t="s">
        <v>103</v>
      </c>
      <c r="E55" s="27">
        <v>800</v>
      </c>
      <c r="F55" s="28"/>
      <c r="G55" s="28">
        <f>Tabela13[[#This Row],[Wolumen  (szacowany niegwarantowany w jednostkach miary)]]*Tabela13[[#This Row],[Cena netto w PLN]]</f>
        <v>0</v>
      </c>
    </row>
    <row r="56" spans="1:7" ht="70">
      <c r="A56" s="26">
        <v>54</v>
      </c>
      <c r="B56" s="14" t="s">
        <v>243</v>
      </c>
      <c r="C56" s="14" t="s">
        <v>244</v>
      </c>
      <c r="D56" s="14" t="s">
        <v>242</v>
      </c>
      <c r="E56" s="27">
        <f>5+96+100</f>
        <v>201</v>
      </c>
      <c r="F56" s="28"/>
      <c r="G56" s="28">
        <f>Tabela13[[#This Row],[Wolumen  (szacowany niegwarantowany w jednostkach miary)]]*Tabela13[[#This Row],[Cena netto w PLN]]</f>
        <v>0</v>
      </c>
    </row>
    <row r="57" spans="1:7" ht="42">
      <c r="A57" s="26">
        <v>55</v>
      </c>
      <c r="B57" s="14" t="s">
        <v>102</v>
      </c>
      <c r="C57" s="14" t="s">
        <v>101</v>
      </c>
      <c r="D57" s="14" t="s">
        <v>19</v>
      </c>
      <c r="E57" s="27">
        <f>98+180+10+300+17</f>
        <v>605</v>
      </c>
      <c r="F57" s="28"/>
      <c r="G57" s="28">
        <f>Tabela13[[#This Row],[Wolumen  (szacowany niegwarantowany w jednostkach miary)]]*Tabela13[[#This Row],[Cena netto w PLN]]</f>
        <v>0</v>
      </c>
    </row>
    <row r="58" spans="1:7" ht="28">
      <c r="A58" s="26">
        <v>56</v>
      </c>
      <c r="B58" s="14" t="s">
        <v>100</v>
      </c>
      <c r="C58" s="14" t="s">
        <v>99</v>
      </c>
      <c r="D58" s="14" t="s">
        <v>98</v>
      </c>
      <c r="E58" s="27">
        <f>31+45+300</f>
        <v>376</v>
      </c>
      <c r="F58" s="28"/>
      <c r="G58" s="28">
        <f>Tabela13[[#This Row],[Wolumen  (szacowany niegwarantowany w jednostkach miary)]]*Tabela13[[#This Row],[Cena netto w PLN]]</f>
        <v>0</v>
      </c>
    </row>
    <row r="59" spans="1:7" ht="28">
      <c r="A59" s="26">
        <v>57</v>
      </c>
      <c r="B59" s="14" t="s">
        <v>97</v>
      </c>
      <c r="C59" s="14" t="s">
        <v>96</v>
      </c>
      <c r="D59" s="14" t="s">
        <v>84</v>
      </c>
      <c r="E59" s="27">
        <f>15+25+15+15+15+7+100</f>
        <v>192</v>
      </c>
      <c r="F59" s="28"/>
      <c r="G59" s="28">
        <f>Tabela13[[#This Row],[Wolumen  (szacowany niegwarantowany w jednostkach miary)]]*Tabela13[[#This Row],[Cena netto w PLN]]</f>
        <v>0</v>
      </c>
    </row>
    <row r="60" spans="1:7" ht="28">
      <c r="A60" s="26">
        <v>58</v>
      </c>
      <c r="B60" s="14" t="s">
        <v>95</v>
      </c>
      <c r="C60" s="14" t="s">
        <v>94</v>
      </c>
      <c r="D60" s="14" t="s">
        <v>84</v>
      </c>
      <c r="E60" s="27">
        <f>35+6+10+1+5+15+7+50</f>
        <v>129</v>
      </c>
      <c r="F60" s="28"/>
      <c r="G60" s="28">
        <f>Tabela13[[#This Row],[Wolumen  (szacowany niegwarantowany w jednostkach miary)]]*Tabela13[[#This Row],[Cena netto w PLN]]</f>
        <v>0</v>
      </c>
    </row>
    <row r="61" spans="1:7" ht="28">
      <c r="A61" s="26">
        <v>59</v>
      </c>
      <c r="B61" s="14" t="s">
        <v>93</v>
      </c>
      <c r="C61" s="14" t="s">
        <v>92</v>
      </c>
      <c r="D61" s="14" t="s">
        <v>91</v>
      </c>
      <c r="E61" s="27">
        <f>5+16+15+7+50</f>
        <v>93</v>
      </c>
      <c r="F61" s="28"/>
      <c r="G61" s="28">
        <f>Tabela13[[#This Row],[Wolumen  (szacowany niegwarantowany w jednostkach miary)]]*Tabela13[[#This Row],[Cena netto w PLN]]</f>
        <v>0</v>
      </c>
    </row>
    <row r="62" spans="1:7" ht="42">
      <c r="A62" s="26">
        <v>60</v>
      </c>
      <c r="B62" s="14" t="s">
        <v>239</v>
      </c>
      <c r="C62" s="14" t="s">
        <v>240</v>
      </c>
      <c r="D62" s="14" t="s">
        <v>91</v>
      </c>
      <c r="E62" s="27">
        <f>66+4+8+7+50</f>
        <v>135</v>
      </c>
      <c r="F62" s="28"/>
      <c r="G62" s="28">
        <f>Tabela13[[#This Row],[Wolumen  (szacowany niegwarantowany w jednostkach miary)]]*Tabela13[[#This Row],[Cena netto w PLN]]</f>
        <v>0</v>
      </c>
    </row>
    <row r="63" spans="1:7" ht="42">
      <c r="A63" s="26">
        <v>61</v>
      </c>
      <c r="B63" s="14" t="s">
        <v>90</v>
      </c>
      <c r="C63" s="14" t="s">
        <v>89</v>
      </c>
      <c r="D63" s="14" t="s">
        <v>84</v>
      </c>
      <c r="E63" s="27">
        <v>66</v>
      </c>
      <c r="F63" s="28"/>
      <c r="G63" s="28">
        <f>Tabela13[[#This Row],[Wolumen  (szacowany niegwarantowany w jednostkach miary)]]*Tabela13[[#This Row],[Cena netto w PLN]]</f>
        <v>0</v>
      </c>
    </row>
    <row r="64" spans="1:7" ht="28">
      <c r="A64" s="26">
        <v>62</v>
      </c>
      <c r="B64" s="14" t="s">
        <v>88</v>
      </c>
      <c r="C64" s="14" t="s">
        <v>87</v>
      </c>
      <c r="D64" s="14" t="s">
        <v>84</v>
      </c>
      <c r="E64" s="27">
        <f>5+74+18+5+5+5+5+5+50</f>
        <v>172</v>
      </c>
      <c r="F64" s="28"/>
      <c r="G64" s="28">
        <f>Tabela13[[#This Row],[Wolumen  (szacowany niegwarantowany w jednostkach miary)]]*Tabela13[[#This Row],[Cena netto w PLN]]</f>
        <v>0</v>
      </c>
    </row>
    <row r="65" spans="1:7" ht="126">
      <c r="A65" s="26">
        <v>63</v>
      </c>
      <c r="B65" s="14" t="s">
        <v>86</v>
      </c>
      <c r="C65" s="14" t="s">
        <v>85</v>
      </c>
      <c r="D65" s="14" t="s">
        <v>84</v>
      </c>
      <c r="E65" s="27">
        <f>27+95+2+2+2+2+200+8</f>
        <v>338</v>
      </c>
      <c r="F65" s="28"/>
      <c r="G65" s="28">
        <f>Tabela13[[#This Row],[Wolumen  (szacowany niegwarantowany w jednostkach miary)]]*Tabela13[[#This Row],[Cena netto w PLN]]</f>
        <v>0</v>
      </c>
    </row>
    <row r="66" spans="1:7" ht="56">
      <c r="A66" s="26">
        <v>64</v>
      </c>
      <c r="B66" s="14" t="s">
        <v>237</v>
      </c>
      <c r="C66" s="14" t="s">
        <v>233</v>
      </c>
      <c r="D66" s="14" t="s">
        <v>3</v>
      </c>
      <c r="E66" s="27">
        <v>3055</v>
      </c>
      <c r="F66" s="28"/>
      <c r="G66" s="28">
        <f>Tabela13[[#This Row],[Wolumen  (szacowany niegwarantowany w jednostkach miary)]]*Tabela13[[#This Row],[Cena netto w PLN]]</f>
        <v>0</v>
      </c>
    </row>
    <row r="67" spans="1:7" ht="28">
      <c r="A67" s="26">
        <v>65</v>
      </c>
      <c r="B67" s="14" t="s">
        <v>236</v>
      </c>
      <c r="C67" s="14" t="s">
        <v>238</v>
      </c>
      <c r="D67" s="14" t="s">
        <v>235</v>
      </c>
      <c r="E67" s="27">
        <f>23+113+10</f>
        <v>146</v>
      </c>
      <c r="F67" s="28"/>
      <c r="G67" s="28">
        <f>Tabela13[[#This Row],[Wolumen  (szacowany niegwarantowany w jednostkach miary)]]*Tabela13[[#This Row],[Cena netto w PLN]]</f>
        <v>0</v>
      </c>
    </row>
    <row r="68" spans="1:7" ht="28">
      <c r="A68" s="26">
        <v>66</v>
      </c>
      <c r="B68" s="14" t="s">
        <v>83</v>
      </c>
      <c r="C68" s="14" t="s">
        <v>82</v>
      </c>
      <c r="D68" s="14" t="s">
        <v>81</v>
      </c>
      <c r="E68" s="27">
        <f>120+478+5+20+100+6</f>
        <v>729</v>
      </c>
      <c r="F68" s="28"/>
      <c r="G68" s="28">
        <f>Tabela13[[#This Row],[Wolumen  (szacowany niegwarantowany w jednostkach miary)]]*Tabela13[[#This Row],[Cena netto w PLN]]</f>
        <v>0</v>
      </c>
    </row>
    <row r="69" spans="1:7" ht="28">
      <c r="A69" s="26">
        <v>67</v>
      </c>
      <c r="B69" s="14" t="s">
        <v>80</v>
      </c>
      <c r="C69" s="14" t="s">
        <v>79</v>
      </c>
      <c r="D69" s="14" t="s">
        <v>2</v>
      </c>
      <c r="E69" s="27">
        <f>5+344+10+10+5+5+5+5+5+2+100+1</f>
        <v>497</v>
      </c>
      <c r="F69" s="28"/>
      <c r="G69" s="28">
        <f>Tabela13[[#This Row],[Wolumen  (szacowany niegwarantowany w jednostkach miary)]]*Tabela13[[#This Row],[Cena netto w PLN]]</f>
        <v>0</v>
      </c>
    </row>
    <row r="70" spans="1:7" ht="56">
      <c r="A70" s="26">
        <v>68</v>
      </c>
      <c r="B70" s="14" t="s">
        <v>78</v>
      </c>
      <c r="C70" s="14" t="s">
        <v>77</v>
      </c>
      <c r="D70" s="14" t="s">
        <v>74</v>
      </c>
      <c r="E70" s="27">
        <f>7+317+16+2+100+15</f>
        <v>457</v>
      </c>
      <c r="F70" s="28"/>
      <c r="G70" s="28">
        <f>Tabela13[[#This Row],[Wolumen  (szacowany niegwarantowany w jednostkach miary)]]*Tabela13[[#This Row],[Cena netto w PLN]]</f>
        <v>0</v>
      </c>
    </row>
    <row r="71" spans="1:7" ht="56">
      <c r="A71" s="26">
        <v>69</v>
      </c>
      <c r="B71" s="14" t="s">
        <v>76</v>
      </c>
      <c r="C71" s="14" t="s">
        <v>75</v>
      </c>
      <c r="D71" s="14" t="s">
        <v>74</v>
      </c>
      <c r="E71" s="27">
        <f>35+413+30+10+1+25+16+2+100+14+15</f>
        <v>661</v>
      </c>
      <c r="F71" s="28"/>
      <c r="G71" s="28">
        <f>Tabela13[[#This Row],[Wolumen  (szacowany niegwarantowany w jednostkach miary)]]*Tabela13[[#This Row],[Cena netto w PLN]]</f>
        <v>0</v>
      </c>
    </row>
    <row r="72" spans="1:7" ht="28">
      <c r="A72" s="26">
        <v>70</v>
      </c>
      <c r="B72" s="14" t="s">
        <v>73</v>
      </c>
      <c r="C72" s="14" t="s">
        <v>72</v>
      </c>
      <c r="D72" s="14" t="s">
        <v>71</v>
      </c>
      <c r="E72" s="27">
        <v>50</v>
      </c>
      <c r="F72" s="28"/>
      <c r="G72" s="28">
        <f>Tabela13[[#This Row],[Wolumen  (szacowany niegwarantowany w jednostkach miary)]]*Tabela13[[#This Row],[Cena netto w PLN]]</f>
        <v>0</v>
      </c>
    </row>
    <row r="73" spans="1:7" ht="28">
      <c r="A73" s="26">
        <v>71</v>
      </c>
      <c r="B73" s="14" t="s">
        <v>246</v>
      </c>
      <c r="C73" s="14" t="s">
        <v>255</v>
      </c>
      <c r="D73" s="14" t="s">
        <v>245</v>
      </c>
      <c r="E73" s="27">
        <v>22</v>
      </c>
      <c r="F73" s="28"/>
      <c r="G73" s="28">
        <f>Tabela13[[#This Row],[Wolumen  (szacowany niegwarantowany w jednostkach miary)]]*Tabela13[[#This Row],[Cena netto w PLN]]</f>
        <v>0</v>
      </c>
    </row>
    <row r="74" spans="1:7" ht="28">
      <c r="A74" s="26">
        <v>72</v>
      </c>
      <c r="B74" s="14" t="s">
        <v>247</v>
      </c>
      <c r="C74" s="14" t="s">
        <v>254</v>
      </c>
      <c r="D74" s="14" t="s">
        <v>245</v>
      </c>
      <c r="E74" s="27">
        <v>22</v>
      </c>
      <c r="F74" s="28"/>
      <c r="G74" s="28">
        <f>Tabela13[[#This Row],[Wolumen  (szacowany niegwarantowany w jednostkach miary)]]*Tabela13[[#This Row],[Cena netto w PLN]]</f>
        <v>0</v>
      </c>
    </row>
    <row r="75" spans="1:7" ht="28">
      <c r="A75" s="26">
        <v>73</v>
      </c>
      <c r="B75" s="14" t="s">
        <v>248</v>
      </c>
      <c r="C75" s="14" t="s">
        <v>251</v>
      </c>
      <c r="D75" s="14" t="s">
        <v>245</v>
      </c>
      <c r="E75" s="27">
        <v>22</v>
      </c>
      <c r="F75" s="28"/>
      <c r="G75" s="28">
        <f>Tabela13[[#This Row],[Wolumen  (szacowany niegwarantowany w jednostkach miary)]]*Tabela13[[#This Row],[Cena netto w PLN]]</f>
        <v>0</v>
      </c>
    </row>
    <row r="76" spans="1:7" ht="28">
      <c r="A76" s="26">
        <v>74</v>
      </c>
      <c r="B76" s="14" t="s">
        <v>249</v>
      </c>
      <c r="C76" s="14" t="s">
        <v>252</v>
      </c>
      <c r="D76" s="14" t="s">
        <v>245</v>
      </c>
      <c r="E76" s="27">
        <v>22</v>
      </c>
      <c r="F76" s="28"/>
      <c r="G76" s="28">
        <f>Tabela13[[#This Row],[Wolumen  (szacowany niegwarantowany w jednostkach miary)]]*Tabela13[[#This Row],[Cena netto w PLN]]</f>
        <v>0</v>
      </c>
    </row>
    <row r="77" spans="1:7" ht="28">
      <c r="A77" s="26">
        <v>75</v>
      </c>
      <c r="B77" s="14" t="s">
        <v>250</v>
      </c>
      <c r="C77" s="14" t="s">
        <v>253</v>
      </c>
      <c r="D77" s="14" t="s">
        <v>245</v>
      </c>
      <c r="E77" s="27">
        <v>34</v>
      </c>
      <c r="F77" s="28"/>
      <c r="G77" s="28">
        <f>Tabela13[[#This Row],[Wolumen  (szacowany niegwarantowany w jednostkach miary)]]*Tabela13[[#This Row],[Cena netto w PLN]]</f>
        <v>0</v>
      </c>
    </row>
    <row r="78" spans="1:7" ht="56">
      <c r="A78" s="26">
        <v>76</v>
      </c>
      <c r="B78" s="14" t="s">
        <v>70</v>
      </c>
      <c r="C78" s="14" t="s">
        <v>69</v>
      </c>
      <c r="D78" s="14" t="s">
        <v>68</v>
      </c>
      <c r="E78" s="27">
        <f>35+2022+40</f>
        <v>2097</v>
      </c>
      <c r="F78" s="28"/>
      <c r="G78" s="28">
        <f>Tabela13[[#This Row],[Wolumen  (szacowany niegwarantowany w jednostkach miary)]]*Tabela13[[#This Row],[Cena netto w PLN]]</f>
        <v>0</v>
      </c>
    </row>
    <row r="79" spans="1:7" ht="70">
      <c r="A79" s="26">
        <v>77</v>
      </c>
      <c r="B79" s="14" t="s">
        <v>67</v>
      </c>
      <c r="C79" s="14" t="s">
        <v>66</v>
      </c>
      <c r="D79" s="14" t="s">
        <v>65</v>
      </c>
      <c r="E79" s="27">
        <f>3+1032+34</f>
        <v>1069</v>
      </c>
      <c r="F79" s="28"/>
      <c r="G79" s="28">
        <f>Tabela13[[#This Row],[Wolumen  (szacowany niegwarantowany w jednostkach miary)]]*Tabela13[[#This Row],[Cena netto w PLN]]</f>
        <v>0</v>
      </c>
    </row>
    <row r="80" spans="1:7" ht="154">
      <c r="A80" s="26">
        <v>78</v>
      </c>
      <c r="B80" s="14" t="s">
        <v>64</v>
      </c>
      <c r="C80" s="14" t="s">
        <v>63</v>
      </c>
      <c r="D80" s="14" t="s">
        <v>29</v>
      </c>
      <c r="E80" s="27">
        <v>30</v>
      </c>
      <c r="F80" s="28"/>
      <c r="G80" s="28">
        <f>Tabela13[[#This Row],[Wolumen  (szacowany niegwarantowany w jednostkach miary)]]*Tabela13[[#This Row],[Cena netto w PLN]]</f>
        <v>0</v>
      </c>
    </row>
    <row r="81" spans="1:7" ht="28">
      <c r="A81" s="26">
        <v>79</v>
      </c>
      <c r="B81" s="14" t="s">
        <v>62</v>
      </c>
      <c r="C81" s="14" t="s">
        <v>61</v>
      </c>
      <c r="D81" s="14" t="s">
        <v>60</v>
      </c>
      <c r="E81" s="27">
        <f>35+3158+150+23</f>
        <v>3366</v>
      </c>
      <c r="F81" s="29"/>
      <c r="G81" s="28">
        <f>Tabela13[[#This Row],[Wolumen  (szacowany niegwarantowany w jednostkach miary)]]*Tabela13[[#This Row],[Cena netto w PLN]]</f>
        <v>0</v>
      </c>
    </row>
    <row r="82" spans="1:7" ht="294">
      <c r="A82" s="26">
        <v>80</v>
      </c>
      <c r="B82" s="14" t="s">
        <v>59</v>
      </c>
      <c r="C82" s="14" t="s">
        <v>58</v>
      </c>
      <c r="D82" s="14" t="s">
        <v>29</v>
      </c>
      <c r="E82" s="30">
        <f>20+1015+36</f>
        <v>1071</v>
      </c>
      <c r="F82" s="28"/>
      <c r="G82" s="28">
        <f>Tabela13[[#This Row],[Wolumen  (szacowany niegwarantowany w jednostkach miary)]]*Tabela13[[#This Row],[Cena netto w PLN]]</f>
        <v>0</v>
      </c>
    </row>
    <row r="83" spans="1:7" ht="56">
      <c r="A83" s="26">
        <v>81</v>
      </c>
      <c r="B83" s="14" t="s">
        <v>57</v>
      </c>
      <c r="C83" s="14" t="s">
        <v>56</v>
      </c>
      <c r="D83" s="14" t="s">
        <v>2</v>
      </c>
      <c r="E83" s="27">
        <v>38</v>
      </c>
      <c r="F83" s="28"/>
      <c r="G83" s="28">
        <f>Tabela13[[#This Row],[Wolumen  (szacowany niegwarantowany w jednostkach miary)]]*Tabela13[[#This Row],[Cena netto w PLN]]</f>
        <v>0</v>
      </c>
    </row>
    <row r="84" spans="1:7" ht="56">
      <c r="A84" s="26">
        <v>82</v>
      </c>
      <c r="B84" s="14" t="s">
        <v>55</v>
      </c>
      <c r="C84" s="14" t="s">
        <v>54</v>
      </c>
      <c r="D84" s="14" t="s">
        <v>2</v>
      </c>
      <c r="E84" s="27">
        <f>13+43</f>
        <v>56</v>
      </c>
      <c r="F84" s="28"/>
      <c r="G84" s="28">
        <f>Tabela13[[#This Row],[Wolumen  (szacowany niegwarantowany w jednostkach miary)]]*Tabela13[[#This Row],[Cena netto w PLN]]</f>
        <v>0</v>
      </c>
    </row>
    <row r="85" spans="1:7" ht="112">
      <c r="A85" s="26">
        <v>83</v>
      </c>
      <c r="B85" s="14" t="s">
        <v>53</v>
      </c>
      <c r="C85" s="14" t="s">
        <v>52</v>
      </c>
      <c r="D85" s="14" t="s">
        <v>2</v>
      </c>
      <c r="E85" s="27">
        <f>14+99+30+4</f>
        <v>147</v>
      </c>
      <c r="F85" s="28"/>
      <c r="G85" s="28">
        <f>Tabela13[[#This Row],[Wolumen  (szacowany niegwarantowany w jednostkach miary)]]*Tabela13[[#This Row],[Cena netto w PLN]]</f>
        <v>0</v>
      </c>
    </row>
    <row r="86" spans="1:7" ht="28">
      <c r="A86" s="26">
        <v>84</v>
      </c>
      <c r="B86" s="14" t="s">
        <v>51</v>
      </c>
      <c r="C86" s="14" t="s">
        <v>50</v>
      </c>
      <c r="D86" s="14" t="s">
        <v>2</v>
      </c>
      <c r="E86" s="27">
        <f>14+28+30</f>
        <v>72</v>
      </c>
      <c r="F86" s="28"/>
      <c r="G86" s="28">
        <f>Tabela13[[#This Row],[Wolumen  (szacowany niegwarantowany w jednostkach miary)]]*Tabela13[[#This Row],[Cena netto w PLN]]</f>
        <v>0</v>
      </c>
    </row>
    <row r="87" spans="1:7" ht="28">
      <c r="A87" s="26">
        <v>85</v>
      </c>
      <c r="B87" s="14" t="s">
        <v>49</v>
      </c>
      <c r="C87" s="14" t="s">
        <v>48</v>
      </c>
      <c r="D87" s="14" t="s">
        <v>2</v>
      </c>
      <c r="E87" s="27">
        <f>15+119+5+30+4+10</f>
        <v>183</v>
      </c>
      <c r="F87" s="28"/>
      <c r="G87" s="28">
        <f>Tabela13[[#This Row],[Wolumen  (szacowany niegwarantowany w jednostkach miary)]]*Tabela13[[#This Row],[Cena netto w PLN]]</f>
        <v>0</v>
      </c>
    </row>
    <row r="88" spans="1:7" ht="28">
      <c r="A88" s="26">
        <v>86</v>
      </c>
      <c r="B88" s="14" t="s">
        <v>47</v>
      </c>
      <c r="C88" s="14" t="s">
        <v>46</v>
      </c>
      <c r="D88" s="14" t="s">
        <v>2</v>
      </c>
      <c r="E88" s="27">
        <f>6+19+5+30+1+10</f>
        <v>71</v>
      </c>
      <c r="F88" s="28"/>
      <c r="G88" s="28">
        <f>Tabela13[[#This Row],[Wolumen  (szacowany niegwarantowany w jednostkach miary)]]*Tabela13[[#This Row],[Cena netto w PLN]]</f>
        <v>0</v>
      </c>
    </row>
    <row r="89" spans="1:7" ht="42">
      <c r="A89" s="26">
        <v>87</v>
      </c>
      <c r="B89" s="14" t="s">
        <v>45</v>
      </c>
      <c r="C89" s="14" t="s">
        <v>44</v>
      </c>
      <c r="D89" s="14" t="s">
        <v>2</v>
      </c>
      <c r="E89" s="27">
        <v>38</v>
      </c>
      <c r="F89" s="28"/>
      <c r="G89" s="28">
        <f>Tabela13[[#This Row],[Wolumen  (szacowany niegwarantowany w jednostkach miary)]]*Tabela13[[#This Row],[Cena netto w PLN]]</f>
        <v>0</v>
      </c>
    </row>
    <row r="90" spans="1:7" ht="28">
      <c r="A90" s="26">
        <v>88</v>
      </c>
      <c r="B90" s="14" t="s">
        <v>43</v>
      </c>
      <c r="C90" s="14" t="s">
        <v>42</v>
      </c>
      <c r="D90" s="14" t="s">
        <v>2</v>
      </c>
      <c r="E90" s="27">
        <f>5+70+10</f>
        <v>85</v>
      </c>
      <c r="F90" s="28"/>
      <c r="G90" s="28">
        <f>Tabela13[[#This Row],[Wolumen  (szacowany niegwarantowany w jednostkach miary)]]*Tabela13[[#This Row],[Cena netto w PLN]]</f>
        <v>0</v>
      </c>
    </row>
    <row r="91" spans="1:7" ht="56">
      <c r="A91" s="26">
        <v>89</v>
      </c>
      <c r="B91" s="14" t="s">
        <v>41</v>
      </c>
      <c r="C91" s="14" t="s">
        <v>40</v>
      </c>
      <c r="D91" s="14" t="s">
        <v>19</v>
      </c>
      <c r="E91" s="27">
        <f>9+107+6+1000+9</f>
        <v>1131</v>
      </c>
      <c r="F91" s="28"/>
      <c r="G91" s="28">
        <f>Tabela13[[#This Row],[Wolumen  (szacowany niegwarantowany w jednostkach miary)]]*Tabela13[[#This Row],[Cena netto w PLN]]</f>
        <v>0</v>
      </c>
    </row>
    <row r="92" spans="1:7" ht="28">
      <c r="A92" s="26">
        <v>90</v>
      </c>
      <c r="B92" s="14" t="s">
        <v>39</v>
      </c>
      <c r="C92" s="14" t="s">
        <v>38</v>
      </c>
      <c r="D92" s="14" t="s">
        <v>2</v>
      </c>
      <c r="E92" s="27">
        <f>296+620+10+100+28</f>
        <v>1054</v>
      </c>
      <c r="F92" s="28"/>
      <c r="G92" s="28">
        <f>Tabela13[[#This Row],[Wolumen  (szacowany niegwarantowany w jednostkach miary)]]*Tabela13[[#This Row],[Cena netto w PLN]]</f>
        <v>0</v>
      </c>
    </row>
    <row r="93" spans="1:7" ht="28">
      <c r="A93" s="26">
        <v>91</v>
      </c>
      <c r="B93" s="14" t="s">
        <v>231</v>
      </c>
      <c r="C93" s="14" t="s">
        <v>232</v>
      </c>
      <c r="D93" s="14" t="s">
        <v>2</v>
      </c>
      <c r="E93" s="27">
        <f>142+672+100</f>
        <v>914</v>
      </c>
      <c r="F93" s="28"/>
      <c r="G93" s="28">
        <f>Tabela13[[#This Row],[Wolumen  (szacowany niegwarantowany w jednostkach miary)]]*Tabela13[[#This Row],[Cena netto w PLN]]</f>
        <v>0</v>
      </c>
    </row>
    <row r="94" spans="1:7" ht="32.4" customHeight="1">
      <c r="A94" s="26">
        <v>92</v>
      </c>
      <c r="B94" s="14" t="s">
        <v>37</v>
      </c>
      <c r="C94" s="14" t="s">
        <v>36</v>
      </c>
      <c r="D94" s="14" t="s">
        <v>19</v>
      </c>
      <c r="E94" s="27">
        <f>53+238</f>
        <v>291</v>
      </c>
      <c r="F94" s="28"/>
      <c r="G94" s="28">
        <f>Tabela13[[#This Row],[Wolumen  (szacowany niegwarantowany w jednostkach miary)]]*Tabela13[[#This Row],[Cena netto w PLN]]</f>
        <v>0</v>
      </c>
    </row>
    <row r="95" spans="1:7" ht="42">
      <c r="A95" s="26">
        <v>93</v>
      </c>
      <c r="B95" s="14" t="s">
        <v>35</v>
      </c>
      <c r="C95" s="14" t="s">
        <v>34</v>
      </c>
      <c r="D95" s="14" t="s">
        <v>26</v>
      </c>
      <c r="E95" s="27">
        <f>24+841+152+70+24+500</f>
        <v>1611</v>
      </c>
      <c r="F95" s="28"/>
      <c r="G95" s="28">
        <f>Tabela13[[#This Row],[Wolumen  (szacowany niegwarantowany w jednostkach miary)]]*Tabela13[[#This Row],[Cena netto w PLN]]</f>
        <v>0</v>
      </c>
    </row>
    <row r="96" spans="1:7" ht="98">
      <c r="A96" s="26">
        <v>94</v>
      </c>
      <c r="B96" s="14" t="s">
        <v>33</v>
      </c>
      <c r="C96" s="14" t="s">
        <v>234</v>
      </c>
      <c r="D96" s="14" t="s">
        <v>32</v>
      </c>
      <c r="E96" s="27">
        <f>6+5728+84+4+1000+9+4</f>
        <v>6835</v>
      </c>
      <c r="F96" s="28"/>
      <c r="G96" s="28">
        <f>Tabela13[[#This Row],[Wolumen  (szacowany niegwarantowany w jednostkach miary)]]*Tabela13[[#This Row],[Cena netto w PLN]]</f>
        <v>0</v>
      </c>
    </row>
    <row r="97" spans="1:7" ht="140">
      <c r="A97" s="26">
        <v>95</v>
      </c>
      <c r="B97" s="14" t="s">
        <v>31</v>
      </c>
      <c r="C97" s="14" t="s">
        <v>30</v>
      </c>
      <c r="D97" s="14" t="s">
        <v>29</v>
      </c>
      <c r="E97" s="27">
        <f>1085+80+50+16+1000+121</f>
        <v>2352</v>
      </c>
      <c r="F97" s="28"/>
      <c r="G97" s="28">
        <f>Tabela13[[#This Row],[Wolumen  (szacowany niegwarantowany w jednostkach miary)]]*Tabela13[[#This Row],[Cena netto w PLN]]</f>
        <v>0</v>
      </c>
    </row>
    <row r="98" spans="1:7" ht="42">
      <c r="A98" s="26">
        <v>96</v>
      </c>
      <c r="B98" s="14" t="s">
        <v>28</v>
      </c>
      <c r="C98" s="14" t="s">
        <v>27</v>
      </c>
      <c r="D98" s="14" t="s">
        <v>26</v>
      </c>
      <c r="E98" s="27">
        <f>310+500+200+97+1000+4</f>
        <v>2111</v>
      </c>
      <c r="F98" s="28"/>
      <c r="G98" s="28">
        <f>Tabela13[[#This Row],[Wolumen  (szacowany niegwarantowany w jednostkach miary)]]*Tabela13[[#This Row],[Cena netto w PLN]]</f>
        <v>0</v>
      </c>
    </row>
    <row r="99" spans="1:7" ht="42">
      <c r="A99" s="26">
        <v>97</v>
      </c>
      <c r="B99" s="14" t="s">
        <v>25</v>
      </c>
      <c r="C99" s="14" t="s">
        <v>24</v>
      </c>
      <c r="D99" s="14" t="s">
        <v>19</v>
      </c>
      <c r="E99" s="27">
        <f>42+420+10+45+1000+5</f>
        <v>1522</v>
      </c>
      <c r="F99" s="28"/>
      <c r="G99" s="28">
        <f>Tabela13[[#This Row],[Wolumen  (szacowany niegwarantowany w jednostkach miary)]]*Tabela13[[#This Row],[Cena netto w PLN]]</f>
        <v>0</v>
      </c>
    </row>
    <row r="100" spans="1:7" ht="42">
      <c r="A100" s="26">
        <v>98</v>
      </c>
      <c r="B100" s="14" t="s">
        <v>23</v>
      </c>
      <c r="C100" s="14" t="s">
        <v>22</v>
      </c>
      <c r="D100" s="14" t="s">
        <v>3</v>
      </c>
      <c r="E100" s="27">
        <f>2399+19+500+52</f>
        <v>2970</v>
      </c>
      <c r="F100" s="28"/>
      <c r="G100" s="28">
        <f>Tabela13[[#This Row],[Wolumen  (szacowany niegwarantowany w jednostkach miary)]]*Tabela13[[#This Row],[Cena netto w PLN]]</f>
        <v>0</v>
      </c>
    </row>
    <row r="101" spans="1:7" ht="42">
      <c r="A101" s="26">
        <v>99</v>
      </c>
      <c r="B101" s="14" t="s">
        <v>21</v>
      </c>
      <c r="C101" s="14" t="s">
        <v>20</v>
      </c>
      <c r="D101" s="14" t="s">
        <v>19</v>
      </c>
      <c r="E101" s="27">
        <f>12+250+5+30+500+47+120</f>
        <v>964</v>
      </c>
      <c r="F101" s="28"/>
      <c r="G101" s="28">
        <f>Tabela13[[#This Row],[Wolumen  (szacowany niegwarantowany w jednostkach miary)]]*Tabela13[[#This Row],[Cena netto w PLN]]</f>
        <v>0</v>
      </c>
    </row>
    <row r="102" spans="1:7" ht="28">
      <c r="A102" s="26">
        <v>100</v>
      </c>
      <c r="B102" s="14" t="s">
        <v>18</v>
      </c>
      <c r="C102" s="14" t="s">
        <v>17</v>
      </c>
      <c r="D102" s="14" t="s">
        <v>16</v>
      </c>
      <c r="E102" s="27">
        <f>72+615+500+36+99</f>
        <v>1322</v>
      </c>
      <c r="F102" s="28"/>
      <c r="G102" s="28">
        <f>Tabela13[[#This Row],[Wolumen  (szacowany niegwarantowany w jednostkach miary)]]*Tabela13[[#This Row],[Cena netto w PLN]]</f>
        <v>0</v>
      </c>
    </row>
    <row r="103" spans="1:7" ht="28">
      <c r="A103" s="26">
        <v>101</v>
      </c>
      <c r="B103" s="14" t="s">
        <v>15</v>
      </c>
      <c r="C103" s="14" t="s">
        <v>14</v>
      </c>
      <c r="D103" s="14" t="s">
        <v>7</v>
      </c>
      <c r="E103" s="27">
        <f>51+96+82+51+47+500+69+7</f>
        <v>903</v>
      </c>
      <c r="F103" s="28"/>
      <c r="G103" s="28">
        <f>Tabela13[[#This Row],[Wolumen  (szacowany niegwarantowany w jednostkach miary)]]*Tabela13[[#This Row],[Cena netto w PLN]]</f>
        <v>0</v>
      </c>
    </row>
    <row r="104" spans="1:7" ht="42">
      <c r="A104" s="26">
        <v>102</v>
      </c>
      <c r="B104" s="14" t="s">
        <v>13</v>
      </c>
      <c r="C104" s="14" t="s">
        <v>12</v>
      </c>
      <c r="D104" s="14" t="s">
        <v>7</v>
      </c>
      <c r="E104" s="27">
        <f>45+92+5+10+47+500</f>
        <v>699</v>
      </c>
      <c r="F104" s="28"/>
      <c r="G104" s="28">
        <f>Tabela13[[#This Row],[Wolumen  (szacowany niegwarantowany w jednostkach miary)]]*Tabela13[[#This Row],[Cena netto w PLN]]</f>
        <v>0</v>
      </c>
    </row>
    <row r="105" spans="1:7" ht="42">
      <c r="A105" s="26">
        <v>103</v>
      </c>
      <c r="B105" s="14" t="s">
        <v>11</v>
      </c>
      <c r="C105" s="14" t="s">
        <v>10</v>
      </c>
      <c r="D105" s="14" t="s">
        <v>7</v>
      </c>
      <c r="E105" s="27">
        <f>25+130+40+47+500</f>
        <v>742</v>
      </c>
      <c r="F105" s="28"/>
      <c r="G105" s="28">
        <f>Tabela13[[#This Row],[Wolumen  (szacowany niegwarantowany w jednostkach miary)]]*Tabela13[[#This Row],[Cena netto w PLN]]</f>
        <v>0</v>
      </c>
    </row>
    <row r="106" spans="1:7" ht="42">
      <c r="A106" s="26">
        <v>104</v>
      </c>
      <c r="B106" s="14" t="s">
        <v>9</v>
      </c>
      <c r="C106" s="14" t="s">
        <v>8</v>
      </c>
      <c r="D106" s="14" t="s">
        <v>7</v>
      </c>
      <c r="E106" s="27">
        <f>24+64+15+2+500</f>
        <v>605</v>
      </c>
      <c r="F106" s="28"/>
      <c r="G106" s="28">
        <f>Tabela13[[#This Row],[Wolumen  (szacowany niegwarantowany w jednostkach miary)]]*Tabela13[[#This Row],[Cena netto w PLN]]</f>
        <v>0</v>
      </c>
    </row>
    <row r="107" spans="1:7" ht="28">
      <c r="A107" s="14">
        <v>105</v>
      </c>
      <c r="B107" s="14" t="s">
        <v>260</v>
      </c>
      <c r="C107" s="14" t="s">
        <v>261</v>
      </c>
      <c r="D107" s="14" t="s">
        <v>258</v>
      </c>
      <c r="E107" s="27">
        <v>9640</v>
      </c>
      <c r="F107" s="28"/>
      <c r="G107" s="28">
        <f>Tabela13[[#This Row],[Wolumen  (szacowany niegwarantowany w jednostkach miary)]]*Tabela13[[#This Row],[Cena netto w PLN]]</f>
        <v>0</v>
      </c>
    </row>
    <row r="108" spans="1:7" ht="28">
      <c r="A108" s="14">
        <v>106</v>
      </c>
      <c r="B108" s="14" t="s">
        <v>262</v>
      </c>
      <c r="C108" s="14" t="s">
        <v>263</v>
      </c>
      <c r="D108" s="14" t="s">
        <v>259</v>
      </c>
      <c r="E108" s="27">
        <v>4840</v>
      </c>
      <c r="F108" s="28"/>
      <c r="G108" s="28">
        <f>Tabela13[[#This Row],[Wolumen  (szacowany niegwarantowany w jednostkach miary)]]*Tabela13[[#This Row],[Cena netto w PLN]]</f>
        <v>0</v>
      </c>
    </row>
    <row r="109" spans="1:7" ht="28">
      <c r="A109" s="14">
        <v>107</v>
      </c>
      <c r="B109" s="31" t="s">
        <v>450</v>
      </c>
      <c r="C109" s="14" t="s">
        <v>451</v>
      </c>
      <c r="D109" s="14" t="s">
        <v>317</v>
      </c>
      <c r="E109" s="27">
        <f>10+5+49</f>
        <v>64</v>
      </c>
      <c r="F109" s="14"/>
      <c r="G109" s="28">
        <f>Tabela13[[#This Row],[Wolumen  (szacowany niegwarantowany w jednostkach miary)]]*Tabela13[[#This Row],[Cena netto w PLN]]</f>
        <v>0</v>
      </c>
    </row>
    <row r="110" spans="1:7" ht="28">
      <c r="A110" s="14">
        <v>108</v>
      </c>
      <c r="B110" s="31" t="s">
        <v>452</v>
      </c>
      <c r="C110" s="14" t="s">
        <v>453</v>
      </c>
      <c r="D110" s="14" t="s">
        <v>454</v>
      </c>
      <c r="E110" s="27"/>
      <c r="F110" s="14"/>
      <c r="G110" s="28">
        <f>Tabela13[[#This Row],[Wolumen  (szacowany niegwarantowany w jednostkach miary)]]*Tabela13[[#This Row],[Cena netto w PLN]]</f>
        <v>0</v>
      </c>
    </row>
    <row r="111" spans="1:7" ht="28">
      <c r="A111" s="14">
        <v>109</v>
      </c>
      <c r="B111" s="32" t="s">
        <v>455</v>
      </c>
      <c r="C111" s="14" t="s">
        <v>456</v>
      </c>
      <c r="D111" s="14" t="s">
        <v>317</v>
      </c>
      <c r="E111" s="27">
        <v>8</v>
      </c>
      <c r="F111" s="14"/>
      <c r="G111" s="28">
        <f>Tabela13[[#This Row],[Wolumen  (szacowany niegwarantowany w jednostkach miary)]]*Tabela13[[#This Row],[Cena netto w PLN]]</f>
        <v>0</v>
      </c>
    </row>
    <row r="112" spans="1:7">
      <c r="A112" s="14">
        <v>110</v>
      </c>
      <c r="B112" s="14" t="s">
        <v>457</v>
      </c>
      <c r="C112" s="14" t="s">
        <v>458</v>
      </c>
      <c r="D112" s="14" t="s">
        <v>317</v>
      </c>
      <c r="E112" s="27">
        <v>49</v>
      </c>
      <c r="F112" s="14"/>
      <c r="G112" s="28">
        <f>Tabela13[[#This Row],[Wolumen  (szacowany niegwarantowany w jednostkach miary)]]*Tabela13[[#This Row],[Cena netto w PLN]]</f>
        <v>0</v>
      </c>
    </row>
    <row r="113" spans="1:7">
      <c r="A113" s="14">
        <v>111</v>
      </c>
      <c r="B113" s="33" t="s">
        <v>459</v>
      </c>
      <c r="C113" s="14" t="s">
        <v>460</v>
      </c>
      <c r="D113" s="14" t="s">
        <v>317</v>
      </c>
      <c r="E113" s="27">
        <v>24</v>
      </c>
      <c r="F113" s="14"/>
      <c r="G113" s="28">
        <f>Tabela13[[#This Row],[Wolumen  (szacowany niegwarantowany w jednostkach miary)]]*Tabela13[[#This Row],[Cena netto w PLN]]</f>
        <v>0</v>
      </c>
    </row>
    <row r="114" spans="1:7" ht="28">
      <c r="A114" s="14">
        <v>112</v>
      </c>
      <c r="B114" s="14" t="s">
        <v>461</v>
      </c>
      <c r="C114" s="34" t="s">
        <v>462</v>
      </c>
      <c r="D114" s="14" t="s">
        <v>317</v>
      </c>
      <c r="E114" s="27"/>
      <c r="F114" s="14"/>
      <c r="G114" s="28">
        <f>Tabela13[[#This Row],[Wolumen  (szacowany niegwarantowany w jednostkach miary)]]*Tabela13[[#This Row],[Cena netto w PLN]]</f>
        <v>0</v>
      </c>
    </row>
    <row r="115" spans="1:7" ht="28">
      <c r="A115" s="14">
        <v>113</v>
      </c>
      <c r="B115" s="14" t="s">
        <v>463</v>
      </c>
      <c r="C115" s="34" t="s">
        <v>464</v>
      </c>
      <c r="D115" s="14" t="s">
        <v>317</v>
      </c>
      <c r="E115" s="27"/>
      <c r="F115" s="14"/>
      <c r="G115" s="28">
        <f>Tabela13[[#This Row],[Wolumen  (szacowany niegwarantowany w jednostkach miary)]]*Tabela13[[#This Row],[Cena netto w PLN]]</f>
        <v>0</v>
      </c>
    </row>
    <row r="116" spans="1:7" ht="42">
      <c r="A116" s="14">
        <v>114</v>
      </c>
      <c r="B116" s="31" t="s">
        <v>465</v>
      </c>
      <c r="C116" s="34" t="s">
        <v>466</v>
      </c>
      <c r="D116" s="14" t="s">
        <v>467</v>
      </c>
      <c r="E116" s="27">
        <f>52+100</f>
        <v>152</v>
      </c>
      <c r="F116" s="14"/>
      <c r="G116" s="28">
        <f>Tabela13[[#This Row],[Wolumen  (szacowany niegwarantowany w jednostkach miary)]]*Tabela13[[#This Row],[Cena netto w PLN]]</f>
        <v>0</v>
      </c>
    </row>
    <row r="117" spans="1:7">
      <c r="A117" s="14">
        <v>115</v>
      </c>
      <c r="B117" s="14" t="s">
        <v>468</v>
      </c>
      <c r="C117" s="14" t="s">
        <v>469</v>
      </c>
      <c r="D117" s="14" t="s">
        <v>258</v>
      </c>
      <c r="E117" s="27">
        <f>5+12+2+15</f>
        <v>34</v>
      </c>
      <c r="F117" s="14"/>
      <c r="G117" s="28">
        <f>Tabela13[[#This Row],[Wolumen  (szacowany niegwarantowany w jednostkach miary)]]*Tabela13[[#This Row],[Cena netto w PLN]]</f>
        <v>0</v>
      </c>
    </row>
    <row r="118" spans="1:7">
      <c r="A118" s="14">
        <v>116</v>
      </c>
      <c r="B118" s="14" t="s">
        <v>470</v>
      </c>
      <c r="C118" s="14" t="s">
        <v>471</v>
      </c>
      <c r="D118" s="14" t="s">
        <v>467</v>
      </c>
      <c r="E118" s="27">
        <v>10</v>
      </c>
      <c r="F118" s="14"/>
      <c r="G118" s="28">
        <f>Tabela13[[#This Row],[Wolumen  (szacowany niegwarantowany w jednostkach miary)]]*Tabela13[[#This Row],[Cena netto w PLN]]</f>
        <v>0</v>
      </c>
    </row>
    <row r="119" spans="1:7">
      <c r="A119" s="14">
        <v>117</v>
      </c>
      <c r="B119" s="14" t="s">
        <v>472</v>
      </c>
      <c r="C119" s="14" t="s">
        <v>473</v>
      </c>
      <c r="D119" s="14" t="s">
        <v>467</v>
      </c>
      <c r="E119" s="27">
        <v>10</v>
      </c>
      <c r="F119" s="14"/>
      <c r="G119" s="28">
        <f>Tabela13[[#This Row],[Wolumen  (szacowany niegwarantowany w jednostkach miary)]]*Tabela13[[#This Row],[Cena netto w PLN]]</f>
        <v>0</v>
      </c>
    </row>
    <row r="120" spans="1:7">
      <c r="A120" s="14">
        <v>118</v>
      </c>
      <c r="B120" s="14" t="s">
        <v>474</v>
      </c>
      <c r="C120" s="14" t="s">
        <v>475</v>
      </c>
      <c r="D120" s="14" t="s">
        <v>317</v>
      </c>
      <c r="E120" s="27"/>
      <c r="F120" s="14"/>
      <c r="G120" s="28">
        <f>Tabela13[[#This Row],[Wolumen  (szacowany niegwarantowany w jednostkach miary)]]*Tabela13[[#This Row],[Cena netto w PLN]]</f>
        <v>0</v>
      </c>
    </row>
    <row r="121" spans="1:7">
      <c r="A121" s="14">
        <v>119</v>
      </c>
      <c r="B121" s="14" t="s">
        <v>476</v>
      </c>
      <c r="C121" s="14" t="s">
        <v>477</v>
      </c>
      <c r="D121" s="14" t="s">
        <v>317</v>
      </c>
      <c r="E121" s="27"/>
      <c r="F121" s="14"/>
      <c r="G121" s="28">
        <f>Tabela13[[#This Row],[Wolumen  (szacowany niegwarantowany w jednostkach miary)]]*Tabela13[[#This Row],[Cena netto w PLN]]</f>
        <v>0</v>
      </c>
    </row>
    <row r="122" spans="1:7">
      <c r="A122" s="14">
        <v>120</v>
      </c>
      <c r="B122" s="35" t="s">
        <v>331</v>
      </c>
      <c r="C122" s="35" t="s">
        <v>210</v>
      </c>
      <c r="D122" s="35" t="s">
        <v>203</v>
      </c>
      <c r="E122" s="36">
        <v>280</v>
      </c>
      <c r="F122" s="35"/>
      <c r="G122" s="28">
        <f>Tabela13[[#This Row],[Wolumen  (szacowany niegwarantowany w jednostkach miary)]]*Tabela13[[#This Row],[Cena netto w PLN]]</f>
        <v>0</v>
      </c>
    </row>
    <row r="123" spans="1:7">
      <c r="A123" s="14">
        <v>121</v>
      </c>
      <c r="B123" s="35" t="s">
        <v>332</v>
      </c>
      <c r="C123" s="37" t="s">
        <v>333</v>
      </c>
      <c r="D123" s="37" t="s">
        <v>334</v>
      </c>
      <c r="E123" s="36">
        <v>280</v>
      </c>
      <c r="F123" s="35"/>
      <c r="G123" s="28">
        <f>Tabela13[[#This Row],[Wolumen  (szacowany niegwarantowany w jednostkach miary)]]*Tabela13[[#This Row],[Cena netto w PLN]]</f>
        <v>0</v>
      </c>
    </row>
    <row r="124" spans="1:7">
      <c r="A124" s="14">
        <v>122</v>
      </c>
      <c r="B124" s="35" t="s">
        <v>335</v>
      </c>
      <c r="C124" s="35" t="s">
        <v>210</v>
      </c>
      <c r="D124" s="35" t="s">
        <v>336</v>
      </c>
      <c r="E124" s="36">
        <v>280</v>
      </c>
      <c r="F124" s="35"/>
      <c r="G124" s="28">
        <f>Tabela13[[#This Row],[Wolumen  (szacowany niegwarantowany w jednostkach miary)]]*Tabela13[[#This Row],[Cena netto w PLN]]</f>
        <v>0</v>
      </c>
    </row>
    <row r="125" spans="1:7">
      <c r="A125" s="14">
        <v>123</v>
      </c>
      <c r="B125" s="35" t="s">
        <v>337</v>
      </c>
      <c r="C125" s="35" t="s">
        <v>199</v>
      </c>
      <c r="D125" s="35" t="s">
        <v>192</v>
      </c>
      <c r="E125" s="36">
        <v>330</v>
      </c>
      <c r="F125" s="35"/>
      <c r="G125" s="28">
        <f>Tabela13[[#This Row],[Wolumen  (szacowany niegwarantowany w jednostkach miary)]]*Tabela13[[#This Row],[Cena netto w PLN]]</f>
        <v>0</v>
      </c>
    </row>
    <row r="126" spans="1:7">
      <c r="A126" s="14">
        <v>124</v>
      </c>
      <c r="B126" s="35" t="s">
        <v>339</v>
      </c>
      <c r="C126" s="35" t="s">
        <v>339</v>
      </c>
      <c r="D126" s="35" t="s">
        <v>300</v>
      </c>
      <c r="E126" s="36">
        <v>50</v>
      </c>
      <c r="F126" s="35"/>
      <c r="G126" s="28">
        <f>Tabela13[[#This Row],[Wolumen  (szacowany niegwarantowany w jednostkach miary)]]*Tabela13[[#This Row],[Cena netto w PLN]]</f>
        <v>0</v>
      </c>
    </row>
    <row r="127" spans="1:7" ht="28">
      <c r="A127" s="14">
        <v>125</v>
      </c>
      <c r="B127" s="35" t="s">
        <v>340</v>
      </c>
      <c r="C127" s="35" t="s">
        <v>340</v>
      </c>
      <c r="D127" s="35" t="s">
        <v>341</v>
      </c>
      <c r="E127" s="36">
        <v>15</v>
      </c>
      <c r="F127" s="35"/>
      <c r="G127" s="28">
        <f>Tabela13[[#This Row],[Wolumen  (szacowany niegwarantowany w jednostkach miary)]]*Tabela13[[#This Row],[Cena netto w PLN]]</f>
        <v>0</v>
      </c>
    </row>
    <row r="128" spans="1:7">
      <c r="A128" s="14">
        <v>126</v>
      </c>
      <c r="B128" s="35" t="s">
        <v>342</v>
      </c>
      <c r="C128" s="35" t="s">
        <v>343</v>
      </c>
      <c r="D128" s="35" t="s">
        <v>317</v>
      </c>
      <c r="E128" s="36">
        <v>10</v>
      </c>
      <c r="F128" s="35"/>
      <c r="G128" s="28">
        <f>Tabela13[[#This Row],[Wolumen  (szacowany niegwarantowany w jednostkach miary)]]*Tabela13[[#This Row],[Cena netto w PLN]]</f>
        <v>0</v>
      </c>
    </row>
    <row r="129" spans="1:7" ht="42">
      <c r="A129" s="14">
        <v>127</v>
      </c>
      <c r="B129" s="35" t="s">
        <v>344</v>
      </c>
      <c r="C129" s="35" t="s">
        <v>345</v>
      </c>
      <c r="D129" s="35" t="s">
        <v>317</v>
      </c>
      <c r="E129" s="36">
        <v>30</v>
      </c>
      <c r="F129" s="35"/>
      <c r="G129" s="28">
        <f>Tabela13[[#This Row],[Wolumen  (szacowany niegwarantowany w jednostkach miary)]]*Tabela13[[#This Row],[Cena netto w PLN]]</f>
        <v>0</v>
      </c>
    </row>
    <row r="130" spans="1:7" ht="42">
      <c r="A130" s="14">
        <v>128</v>
      </c>
      <c r="B130" s="35" t="s">
        <v>346</v>
      </c>
      <c r="C130" s="35" t="s">
        <v>347</v>
      </c>
      <c r="D130" s="35" t="s">
        <v>317</v>
      </c>
      <c r="E130" s="36">
        <v>30</v>
      </c>
      <c r="F130" s="35"/>
      <c r="G130" s="28">
        <f>Tabela13[[#This Row],[Wolumen  (szacowany niegwarantowany w jednostkach miary)]]*Tabela13[[#This Row],[Cena netto w PLN]]</f>
        <v>0</v>
      </c>
    </row>
    <row r="131" spans="1:7">
      <c r="A131" s="14">
        <v>129</v>
      </c>
      <c r="B131" s="35" t="s">
        <v>348</v>
      </c>
      <c r="C131" s="35" t="s">
        <v>349</v>
      </c>
      <c r="D131" s="35" t="s">
        <v>317</v>
      </c>
      <c r="E131" s="36">
        <v>20</v>
      </c>
      <c r="F131" s="35"/>
      <c r="G131" s="28">
        <f>Tabela13[[#This Row],[Wolumen  (szacowany niegwarantowany w jednostkach miary)]]*Tabela13[[#This Row],[Cena netto w PLN]]</f>
        <v>0</v>
      </c>
    </row>
    <row r="132" spans="1:7" ht="28">
      <c r="A132" s="14">
        <v>130</v>
      </c>
      <c r="B132" s="35" t="s">
        <v>351</v>
      </c>
      <c r="C132" s="35" t="s">
        <v>352</v>
      </c>
      <c r="D132" s="35" t="s">
        <v>338</v>
      </c>
      <c r="E132" s="36">
        <v>200</v>
      </c>
      <c r="F132" s="35"/>
      <c r="G132" s="28">
        <f>Tabela13[[#This Row],[Wolumen  (szacowany niegwarantowany w jednostkach miary)]]*Tabela13[[#This Row],[Cena netto w PLN]]</f>
        <v>0</v>
      </c>
    </row>
    <row r="133" spans="1:7">
      <c r="A133" s="14">
        <v>131</v>
      </c>
      <c r="B133" s="35" t="s">
        <v>353</v>
      </c>
      <c r="C133" s="35" t="s">
        <v>354</v>
      </c>
      <c r="D133" s="35" t="s">
        <v>355</v>
      </c>
      <c r="E133" s="36">
        <v>400</v>
      </c>
      <c r="F133" s="35"/>
      <c r="G133" s="28">
        <f>Tabela13[[#This Row],[Wolumen  (szacowany niegwarantowany w jednostkach miary)]]*Tabela13[[#This Row],[Cena netto w PLN]]</f>
        <v>0</v>
      </c>
    </row>
    <row r="134" spans="1:7" ht="70">
      <c r="A134" s="14">
        <v>132</v>
      </c>
      <c r="B134" s="35" t="s">
        <v>356</v>
      </c>
      <c r="C134" s="35" t="s">
        <v>357</v>
      </c>
      <c r="D134" s="35" t="s">
        <v>338</v>
      </c>
      <c r="E134" s="36">
        <v>40</v>
      </c>
      <c r="F134" s="35"/>
      <c r="G134" s="28">
        <f>Tabela13[[#This Row],[Wolumen  (szacowany niegwarantowany w jednostkach miary)]]*Tabela13[[#This Row],[Cena netto w PLN]]</f>
        <v>0</v>
      </c>
    </row>
    <row r="135" spans="1:7" ht="28">
      <c r="A135" s="14">
        <v>133</v>
      </c>
      <c r="B135" s="35" t="s">
        <v>365</v>
      </c>
      <c r="C135" s="35"/>
      <c r="D135" s="35" t="s">
        <v>366</v>
      </c>
      <c r="E135" s="36">
        <v>10</v>
      </c>
      <c r="F135" s="35"/>
      <c r="G135" s="28">
        <f>Tabela13[[#This Row],[Wolumen  (szacowany niegwarantowany w jednostkach miary)]]*Tabela13[[#This Row],[Cena netto w PLN]]</f>
        <v>0</v>
      </c>
    </row>
    <row r="136" spans="1:7">
      <c r="A136" s="14">
        <v>134</v>
      </c>
      <c r="B136" s="35" t="s">
        <v>367</v>
      </c>
      <c r="C136" s="35" t="s">
        <v>368</v>
      </c>
      <c r="D136" s="35" t="s">
        <v>338</v>
      </c>
      <c r="E136" s="36">
        <v>20</v>
      </c>
      <c r="F136" s="35"/>
      <c r="G136" s="28">
        <f>Tabela13[[#This Row],[Wolumen  (szacowany niegwarantowany w jednostkach miary)]]*Tabela13[[#This Row],[Cena netto w PLN]]</f>
        <v>0</v>
      </c>
    </row>
    <row r="137" spans="1:7">
      <c r="A137" s="14">
        <v>135</v>
      </c>
      <c r="B137" s="35" t="s">
        <v>369</v>
      </c>
      <c r="C137" s="35" t="s">
        <v>370</v>
      </c>
      <c r="D137" s="35" t="s">
        <v>317</v>
      </c>
      <c r="E137" s="36">
        <v>630</v>
      </c>
      <c r="F137" s="35"/>
      <c r="G137" s="28">
        <f>Tabela13[[#This Row],[Wolumen  (szacowany niegwarantowany w jednostkach miary)]]*Tabela13[[#This Row],[Cena netto w PLN]]</f>
        <v>0</v>
      </c>
    </row>
    <row r="138" spans="1:7">
      <c r="A138" s="14">
        <v>136</v>
      </c>
      <c r="B138" s="35" t="s">
        <v>371</v>
      </c>
      <c r="C138" s="35" t="s">
        <v>204</v>
      </c>
      <c r="D138" s="35" t="s">
        <v>372</v>
      </c>
      <c r="E138" s="36">
        <v>15</v>
      </c>
      <c r="F138" s="35"/>
      <c r="G138" s="28">
        <f>Tabela13[[#This Row],[Wolumen  (szacowany niegwarantowany w jednostkach miary)]]*Tabela13[[#This Row],[Cena netto w PLN]]</f>
        <v>0</v>
      </c>
    </row>
    <row r="139" spans="1:7">
      <c r="A139" s="14">
        <v>137</v>
      </c>
      <c r="B139" s="35" t="s">
        <v>373</v>
      </c>
      <c r="C139" s="35" t="s">
        <v>374</v>
      </c>
      <c r="D139" s="35" t="s">
        <v>375</v>
      </c>
      <c r="E139" s="36">
        <v>24</v>
      </c>
      <c r="F139" s="35"/>
      <c r="G139" s="28">
        <f>Tabela13[[#This Row],[Wolumen  (szacowany niegwarantowany w jednostkach miary)]]*Tabela13[[#This Row],[Cena netto w PLN]]</f>
        <v>0</v>
      </c>
    </row>
    <row r="140" spans="1:7" ht="42">
      <c r="A140" s="14">
        <v>138</v>
      </c>
      <c r="B140" s="35" t="s">
        <v>376</v>
      </c>
      <c r="C140" s="38" t="s">
        <v>377</v>
      </c>
      <c r="D140" s="35" t="s">
        <v>378</v>
      </c>
      <c r="E140" s="36">
        <v>12</v>
      </c>
      <c r="F140" s="35"/>
      <c r="G140" s="28">
        <f>Tabela13[[#This Row],[Wolumen  (szacowany niegwarantowany w jednostkach miary)]]*Tabela13[[#This Row],[Cena netto w PLN]]</f>
        <v>0</v>
      </c>
    </row>
    <row r="141" spans="1:7">
      <c r="A141" s="14">
        <v>139</v>
      </c>
      <c r="B141" s="35" t="s">
        <v>379</v>
      </c>
      <c r="C141" s="35" t="s">
        <v>380</v>
      </c>
      <c r="D141" s="35" t="s">
        <v>378</v>
      </c>
      <c r="E141" s="36">
        <v>20</v>
      </c>
      <c r="F141" s="35"/>
      <c r="G141" s="28">
        <f>Tabela13[[#This Row],[Wolumen  (szacowany niegwarantowany w jednostkach miary)]]*Tabela13[[#This Row],[Cena netto w PLN]]</f>
        <v>0</v>
      </c>
    </row>
    <row r="142" spans="1:7" ht="42">
      <c r="A142" s="14">
        <v>140</v>
      </c>
      <c r="B142" s="35" t="s">
        <v>381</v>
      </c>
      <c r="C142" s="38" t="s">
        <v>382</v>
      </c>
      <c r="D142" s="35" t="s">
        <v>378</v>
      </c>
      <c r="E142" s="36">
        <v>30</v>
      </c>
      <c r="F142" s="35"/>
      <c r="G142" s="28">
        <f>Tabela13[[#This Row],[Wolumen  (szacowany niegwarantowany w jednostkach miary)]]*Tabela13[[#This Row],[Cena netto w PLN]]</f>
        <v>0</v>
      </c>
    </row>
    <row r="143" spans="1:7" ht="42">
      <c r="A143" s="14">
        <v>141</v>
      </c>
      <c r="B143" s="35" t="s">
        <v>383</v>
      </c>
      <c r="C143" s="38" t="s">
        <v>384</v>
      </c>
      <c r="D143" s="35" t="s">
        <v>378</v>
      </c>
      <c r="E143" s="36">
        <v>5</v>
      </c>
      <c r="F143" s="35"/>
      <c r="G143" s="28">
        <f>Tabela13[[#This Row],[Wolumen  (szacowany niegwarantowany w jednostkach miary)]]*Tabela13[[#This Row],[Cena netto w PLN]]</f>
        <v>0</v>
      </c>
    </row>
    <row r="144" spans="1:7" ht="42">
      <c r="A144" s="14">
        <v>142</v>
      </c>
      <c r="B144" s="35" t="s">
        <v>385</v>
      </c>
      <c r="C144" s="38" t="s">
        <v>386</v>
      </c>
      <c r="D144" s="35" t="s">
        <v>378</v>
      </c>
      <c r="E144" s="36">
        <v>26</v>
      </c>
      <c r="F144" s="35"/>
      <c r="G144" s="28">
        <f>Tabela13[[#This Row],[Wolumen  (szacowany niegwarantowany w jednostkach miary)]]*Tabela13[[#This Row],[Cena netto w PLN]]</f>
        <v>0</v>
      </c>
    </row>
    <row r="145" spans="1:7" ht="70">
      <c r="A145" s="14">
        <v>143</v>
      </c>
      <c r="B145" s="35" t="s">
        <v>387</v>
      </c>
      <c r="C145" s="35" t="s">
        <v>124</v>
      </c>
      <c r="D145" s="35" t="s">
        <v>121</v>
      </c>
      <c r="E145" s="36">
        <v>173</v>
      </c>
      <c r="F145" s="35"/>
      <c r="G145" s="28">
        <f>Tabela13[[#This Row],[Wolumen  (szacowany niegwarantowany w jednostkach miary)]]*Tabela13[[#This Row],[Cena netto w PLN]]</f>
        <v>0</v>
      </c>
    </row>
    <row r="146" spans="1:7" ht="28">
      <c r="A146" s="14">
        <v>144</v>
      </c>
      <c r="B146" s="35" t="s">
        <v>388</v>
      </c>
      <c r="C146" s="35" t="s">
        <v>389</v>
      </c>
      <c r="D146" s="35" t="s">
        <v>390</v>
      </c>
      <c r="E146" s="36">
        <v>576</v>
      </c>
      <c r="F146" s="35"/>
      <c r="G146" s="28">
        <f>Tabela13[[#This Row],[Wolumen  (szacowany niegwarantowany w jednostkach miary)]]*Tabela13[[#This Row],[Cena netto w PLN]]</f>
        <v>0</v>
      </c>
    </row>
    <row r="147" spans="1:7" ht="31">
      <c r="A147" s="14">
        <v>145</v>
      </c>
      <c r="B147" s="39" t="s">
        <v>391</v>
      </c>
      <c r="C147" s="35" t="s">
        <v>392</v>
      </c>
      <c r="D147" s="35" t="s">
        <v>393</v>
      </c>
      <c r="E147" s="36">
        <v>194</v>
      </c>
      <c r="F147" s="35"/>
      <c r="G147" s="28">
        <f>Tabela13[[#This Row],[Wolumen  (szacowany niegwarantowany w jednostkach miary)]]*Tabela13[[#This Row],[Cena netto w PLN]]</f>
        <v>0</v>
      </c>
    </row>
    <row r="148" spans="1:7" ht="31">
      <c r="A148" s="14">
        <v>146</v>
      </c>
      <c r="B148" s="39" t="s">
        <v>394</v>
      </c>
      <c r="C148" s="35" t="s">
        <v>395</v>
      </c>
      <c r="D148" s="35" t="s">
        <v>396</v>
      </c>
      <c r="E148" s="36">
        <v>37</v>
      </c>
      <c r="F148" s="35"/>
      <c r="G148" s="28">
        <f>Tabela13[[#This Row],[Wolumen  (szacowany niegwarantowany w jednostkach miary)]]*Tabela13[[#This Row],[Cena netto w PLN]]</f>
        <v>0</v>
      </c>
    </row>
    <row r="149" spans="1:7" ht="42">
      <c r="A149" s="14">
        <v>147</v>
      </c>
      <c r="B149" s="35" t="s">
        <v>397</v>
      </c>
      <c r="C149" s="38" t="s">
        <v>398</v>
      </c>
      <c r="D149" s="35" t="s">
        <v>378</v>
      </c>
      <c r="E149" s="36">
        <v>22</v>
      </c>
      <c r="F149" s="35"/>
      <c r="G149" s="28">
        <f>Tabela13[[#This Row],[Wolumen  (szacowany niegwarantowany w jednostkach miary)]]*Tabela13[[#This Row],[Cena netto w PLN]]</f>
        <v>0</v>
      </c>
    </row>
    <row r="150" spans="1:7" ht="28">
      <c r="A150" s="14">
        <v>148</v>
      </c>
      <c r="B150" s="35" t="s">
        <v>399</v>
      </c>
      <c r="C150" s="38" t="s">
        <v>400</v>
      </c>
      <c r="D150" s="35" t="s">
        <v>401</v>
      </c>
      <c r="E150" s="36">
        <v>11</v>
      </c>
      <c r="F150" s="35"/>
      <c r="G150" s="28">
        <f>Tabela13[[#This Row],[Wolumen  (szacowany niegwarantowany w jednostkach miary)]]*Tabela13[[#This Row],[Cena netto w PLN]]</f>
        <v>0</v>
      </c>
    </row>
    <row r="151" spans="1:7" ht="28">
      <c r="A151" s="14">
        <v>149</v>
      </c>
      <c r="B151" s="35" t="s">
        <v>402</v>
      </c>
      <c r="C151" s="35" t="s">
        <v>403</v>
      </c>
      <c r="D151" s="35" t="s">
        <v>378</v>
      </c>
      <c r="E151" s="36">
        <v>126</v>
      </c>
      <c r="F151" s="35"/>
      <c r="G151" s="28">
        <f>Tabela13[[#This Row],[Wolumen  (szacowany niegwarantowany w jednostkach miary)]]*Tabela13[[#This Row],[Cena netto w PLN]]</f>
        <v>0</v>
      </c>
    </row>
    <row r="152" spans="1:7">
      <c r="A152" s="14">
        <v>150</v>
      </c>
      <c r="B152" s="35" t="s">
        <v>404</v>
      </c>
      <c r="C152" s="35" t="s">
        <v>405</v>
      </c>
      <c r="D152" s="35" t="s">
        <v>378</v>
      </c>
      <c r="E152" s="36">
        <v>134</v>
      </c>
      <c r="F152" s="35"/>
      <c r="G152" s="28">
        <f>Tabela13[[#This Row],[Wolumen  (szacowany niegwarantowany w jednostkach miary)]]*Tabela13[[#This Row],[Cena netto w PLN]]</f>
        <v>0</v>
      </c>
    </row>
    <row r="153" spans="1:7" ht="42">
      <c r="A153" s="14">
        <v>151</v>
      </c>
      <c r="B153" s="35" t="s">
        <v>406</v>
      </c>
      <c r="C153" s="40" t="s">
        <v>407</v>
      </c>
      <c r="D153" s="35" t="s">
        <v>378</v>
      </c>
      <c r="E153" s="36">
        <v>72</v>
      </c>
      <c r="F153" s="35"/>
      <c r="G153" s="28">
        <f>Tabela13[[#This Row],[Wolumen  (szacowany niegwarantowany w jednostkach miary)]]*Tabela13[[#This Row],[Cena netto w PLN]]</f>
        <v>0</v>
      </c>
    </row>
    <row r="154" spans="1:7" ht="42">
      <c r="A154" s="14">
        <v>152</v>
      </c>
      <c r="B154" s="35" t="s">
        <v>408</v>
      </c>
      <c r="C154" s="41" t="s">
        <v>409</v>
      </c>
      <c r="D154" s="35" t="s">
        <v>378</v>
      </c>
      <c r="E154" s="36">
        <v>66</v>
      </c>
      <c r="F154" s="35"/>
      <c r="G154" s="28">
        <f>Tabela13[[#This Row],[Wolumen  (szacowany niegwarantowany w jednostkach miary)]]*Tabela13[[#This Row],[Cena netto w PLN]]</f>
        <v>0</v>
      </c>
    </row>
    <row r="155" spans="1:7" ht="56">
      <c r="A155" s="14">
        <v>153</v>
      </c>
      <c r="B155" s="35" t="s">
        <v>410</v>
      </c>
      <c r="C155" s="40" t="s">
        <v>411</v>
      </c>
      <c r="D155" s="35" t="s">
        <v>378</v>
      </c>
      <c r="E155" s="36">
        <v>216</v>
      </c>
      <c r="F155" s="35"/>
      <c r="G155" s="28">
        <f>Tabela13[[#This Row],[Wolumen  (szacowany niegwarantowany w jednostkach miary)]]*Tabela13[[#This Row],[Cena netto w PLN]]</f>
        <v>0</v>
      </c>
    </row>
    <row r="156" spans="1:7" ht="98">
      <c r="A156" s="14">
        <v>154</v>
      </c>
      <c r="B156" s="35" t="s">
        <v>412</v>
      </c>
      <c r="C156" s="35" t="s">
        <v>413</v>
      </c>
      <c r="D156" s="35" t="s">
        <v>378</v>
      </c>
      <c r="E156" s="36">
        <v>4</v>
      </c>
      <c r="F156" s="35"/>
      <c r="G156" s="28">
        <f>Tabela13[[#This Row],[Wolumen  (szacowany niegwarantowany w jednostkach miary)]]*Tabela13[[#This Row],[Cena netto w PLN]]</f>
        <v>0</v>
      </c>
    </row>
    <row r="157" spans="1:7" ht="28">
      <c r="A157" s="14">
        <v>155</v>
      </c>
      <c r="B157" s="35" t="s">
        <v>414</v>
      </c>
      <c r="C157" s="35" t="s">
        <v>415</v>
      </c>
      <c r="D157" s="35" t="s">
        <v>378</v>
      </c>
      <c r="E157" s="36">
        <v>4</v>
      </c>
      <c r="F157" s="35"/>
      <c r="G157" s="28">
        <f>Tabela13[[#This Row],[Wolumen  (szacowany niegwarantowany w jednostkach miary)]]*Tabela13[[#This Row],[Cena netto w PLN]]</f>
        <v>0</v>
      </c>
    </row>
    <row r="158" spans="1:7" ht="28">
      <c r="A158" s="14">
        <v>156</v>
      </c>
      <c r="B158" s="35" t="s">
        <v>416</v>
      </c>
      <c r="C158" s="35" t="s">
        <v>417</v>
      </c>
      <c r="D158" s="35" t="s">
        <v>378</v>
      </c>
      <c r="E158" s="36">
        <v>7</v>
      </c>
      <c r="F158" s="35"/>
      <c r="G158" s="28">
        <f>Tabela13[[#This Row],[Wolumen  (szacowany niegwarantowany w jednostkach miary)]]*Tabela13[[#This Row],[Cena netto w PLN]]</f>
        <v>0</v>
      </c>
    </row>
    <row r="159" spans="1:7" ht="28">
      <c r="A159" s="14">
        <v>157</v>
      </c>
      <c r="B159" s="35" t="s">
        <v>358</v>
      </c>
      <c r="C159" s="35" t="s">
        <v>359</v>
      </c>
      <c r="D159" s="35" t="s">
        <v>360</v>
      </c>
      <c r="E159" s="36">
        <v>504</v>
      </c>
      <c r="F159" s="35"/>
      <c r="G159" s="28">
        <f>Tabela13[[#This Row],[Wolumen  (szacowany niegwarantowany w jednostkach miary)]]*Tabela13[[#This Row],[Cena netto w PLN]]</f>
        <v>0</v>
      </c>
    </row>
    <row r="160" spans="1:7" ht="28">
      <c r="A160" s="14">
        <v>158</v>
      </c>
      <c r="B160" s="35" t="s">
        <v>361</v>
      </c>
      <c r="C160" s="35" t="s">
        <v>362</v>
      </c>
      <c r="D160" s="35" t="s">
        <v>360</v>
      </c>
      <c r="E160" s="36">
        <v>276</v>
      </c>
      <c r="F160" s="35"/>
      <c r="G160" s="28">
        <f>Tabela13[[#This Row],[Wolumen  (szacowany niegwarantowany w jednostkach miary)]]*Tabela13[[#This Row],[Cena netto w PLN]]</f>
        <v>0</v>
      </c>
    </row>
    <row r="161" spans="1:7" ht="28">
      <c r="A161" s="14">
        <v>159</v>
      </c>
      <c r="B161" s="35" t="s">
        <v>363</v>
      </c>
      <c r="C161" s="35" t="s">
        <v>364</v>
      </c>
      <c r="D161" s="35" t="s">
        <v>258</v>
      </c>
      <c r="E161" s="36">
        <v>380</v>
      </c>
      <c r="F161" s="35"/>
      <c r="G161" s="28">
        <f>Tabela13[[#This Row],[Wolumen  (szacowany niegwarantowany w jednostkach miary)]]*Tabela13[[#This Row],[Cena netto w PLN]]</f>
        <v>0</v>
      </c>
    </row>
    <row r="162" spans="1:7" ht="31">
      <c r="A162" s="14">
        <v>160</v>
      </c>
      <c r="B162" s="42" t="s">
        <v>418</v>
      </c>
      <c r="C162" s="42" t="s">
        <v>419</v>
      </c>
      <c r="D162" s="35" t="s">
        <v>420</v>
      </c>
      <c r="E162" s="36">
        <v>100</v>
      </c>
      <c r="F162" s="35"/>
      <c r="G162" s="28">
        <f>Tabela13[[#This Row],[Wolumen  (szacowany niegwarantowany w jednostkach miary)]]*Tabela13[[#This Row],[Cena netto w PLN]]</f>
        <v>0</v>
      </c>
    </row>
    <row r="163" spans="1:7" ht="15.5">
      <c r="A163" s="14">
        <v>161</v>
      </c>
      <c r="B163" s="42" t="s">
        <v>421</v>
      </c>
      <c r="C163" s="35" t="s">
        <v>422</v>
      </c>
      <c r="D163" s="35" t="s">
        <v>423</v>
      </c>
      <c r="E163" s="36">
        <v>10</v>
      </c>
      <c r="F163" s="35"/>
      <c r="G163" s="28">
        <f>Tabela13[[#This Row],[Wolumen  (szacowany niegwarantowany w jednostkach miary)]]*Tabela13[[#This Row],[Cena netto w PLN]]</f>
        <v>0</v>
      </c>
    </row>
    <row r="164" spans="1:7">
      <c r="A164" s="14">
        <v>162</v>
      </c>
      <c r="B164" s="35" t="s">
        <v>481</v>
      </c>
      <c r="C164" s="35" t="s">
        <v>482</v>
      </c>
      <c r="D164" s="35" t="s">
        <v>483</v>
      </c>
      <c r="E164" s="36">
        <v>6500</v>
      </c>
      <c r="F164" s="35"/>
      <c r="G164" s="28">
        <f>Tabela13[[#This Row],[Wolumen  (szacowany niegwarantowany w jednostkach miary)]]*Tabela13[[#This Row],[Cena netto w PLN]]</f>
        <v>0</v>
      </c>
    </row>
    <row r="165" spans="1:7">
      <c r="A165" s="14">
        <v>163</v>
      </c>
      <c r="B165" s="35" t="s">
        <v>484</v>
      </c>
      <c r="C165" s="35" t="s">
        <v>485</v>
      </c>
      <c r="D165" s="35" t="s">
        <v>486</v>
      </c>
      <c r="E165" s="36">
        <v>2</v>
      </c>
      <c r="F165" s="35"/>
      <c r="G165" s="28">
        <f>Tabela13[[#This Row],[Wolumen  (szacowany niegwarantowany w jednostkach miary)]]*Tabela13[[#This Row],[Cena netto w PLN]]</f>
        <v>0</v>
      </c>
    </row>
    <row r="166" spans="1:7">
      <c r="A166" s="14">
        <v>164</v>
      </c>
      <c r="B166" s="35" t="s">
        <v>512</v>
      </c>
      <c r="C166" s="35" t="s">
        <v>212</v>
      </c>
      <c r="D166" s="35" t="s">
        <v>336</v>
      </c>
      <c r="E166" s="36">
        <v>10</v>
      </c>
      <c r="F166" s="35"/>
      <c r="G166" s="28">
        <f>Tabela13[[#This Row],[Wolumen  (szacowany niegwarantowany w jednostkach miary)]]*Tabela13[[#This Row],[Cena netto w PLN]]</f>
        <v>0</v>
      </c>
    </row>
    <row r="167" spans="1:7">
      <c r="A167" s="14">
        <v>165</v>
      </c>
      <c r="B167" s="35" t="s">
        <v>513</v>
      </c>
      <c r="C167" s="35" t="s">
        <v>514</v>
      </c>
      <c r="D167" s="35" t="s">
        <v>515</v>
      </c>
      <c r="E167" s="36">
        <v>10</v>
      </c>
      <c r="F167" s="35"/>
      <c r="G167" s="28">
        <f>Tabela13[[#This Row],[Wolumen  (szacowany niegwarantowany w jednostkach miary)]]*Tabela13[[#This Row],[Cena netto w PLN]]</f>
        <v>0</v>
      </c>
    </row>
    <row r="168" spans="1:7">
      <c r="A168" s="14">
        <v>166</v>
      </c>
      <c r="B168" s="35" t="s">
        <v>516</v>
      </c>
      <c r="C168" s="35" t="s">
        <v>517</v>
      </c>
      <c r="D168" s="35" t="s">
        <v>518</v>
      </c>
      <c r="E168" s="36">
        <v>5</v>
      </c>
      <c r="F168" s="35"/>
      <c r="G168" s="28">
        <f>Tabela13[[#This Row],[Wolumen  (szacowany niegwarantowany w jednostkach miary)]]*Tabela13[[#This Row],[Cena netto w PLN]]</f>
        <v>0</v>
      </c>
    </row>
    <row r="169" spans="1:7" ht="28">
      <c r="A169" s="14">
        <v>167</v>
      </c>
      <c r="B169" s="35" t="s">
        <v>519</v>
      </c>
      <c r="C169" s="35" t="s">
        <v>520</v>
      </c>
      <c r="D169" s="35" t="s">
        <v>26</v>
      </c>
      <c r="E169" s="36">
        <v>2</v>
      </c>
      <c r="F169" s="35"/>
      <c r="G169" s="28">
        <f>Tabela13[[#This Row],[Wolumen  (szacowany niegwarantowany w jednostkach miary)]]*Tabela13[[#This Row],[Cena netto w PLN]]</f>
        <v>0</v>
      </c>
    </row>
    <row r="170" spans="1:7" ht="56">
      <c r="A170" s="14">
        <v>168</v>
      </c>
      <c r="B170" s="35" t="s">
        <v>521</v>
      </c>
      <c r="C170" s="35" t="s">
        <v>522</v>
      </c>
      <c r="D170" s="35" t="s">
        <v>523</v>
      </c>
      <c r="E170" s="36">
        <v>6</v>
      </c>
      <c r="F170" s="35"/>
      <c r="G170" s="28">
        <f>Tabela13[[#This Row],[Wolumen  (szacowany niegwarantowany w jednostkach miary)]]*Tabela13[[#This Row],[Cena netto w PLN]]</f>
        <v>0</v>
      </c>
    </row>
    <row r="171" spans="1:7">
      <c r="A171" s="14">
        <v>169</v>
      </c>
      <c r="B171" s="35" t="s">
        <v>549</v>
      </c>
      <c r="C171" s="35"/>
      <c r="D171" s="35" t="s">
        <v>350</v>
      </c>
      <c r="E171" s="43">
        <v>4</v>
      </c>
      <c r="F171" s="35"/>
      <c r="G171" s="28">
        <f>Tabela13[[#This Row],[Wolumen  (szacowany niegwarantowany w jednostkach miary)]]*Tabela13[[#This Row],[Cena netto w PLN]]</f>
        <v>0</v>
      </c>
    </row>
    <row r="172" spans="1:7">
      <c r="A172" s="14">
        <v>170</v>
      </c>
      <c r="B172" s="35" t="s">
        <v>550</v>
      </c>
      <c r="C172" s="35"/>
      <c r="D172" s="35" t="s">
        <v>317</v>
      </c>
      <c r="E172" s="43">
        <v>5</v>
      </c>
      <c r="F172" s="35"/>
      <c r="G172" s="28">
        <f>Tabela13[[#This Row],[Wolumen  (szacowany niegwarantowany w jednostkach miary)]]*Tabela13[[#This Row],[Cena netto w PLN]]</f>
        <v>0</v>
      </c>
    </row>
    <row r="173" spans="1:7">
      <c r="A173" s="14">
        <v>171</v>
      </c>
      <c r="B173" s="35" t="s">
        <v>551</v>
      </c>
      <c r="C173" s="35" t="s">
        <v>552</v>
      </c>
      <c r="D173" s="35" t="s">
        <v>553</v>
      </c>
      <c r="E173" s="43">
        <v>5</v>
      </c>
      <c r="F173" s="35"/>
      <c r="G173" s="28">
        <f>Tabela13[[#This Row],[Wolumen  (szacowany niegwarantowany w jednostkach miary)]]*Tabela13[[#This Row],[Cena netto w PLN]]</f>
        <v>0</v>
      </c>
    </row>
    <row r="174" spans="1:7">
      <c r="A174" s="14">
        <v>172</v>
      </c>
      <c r="B174" s="35" t="s">
        <v>554</v>
      </c>
      <c r="C174" s="35"/>
      <c r="D174" s="35" t="s">
        <v>317</v>
      </c>
      <c r="E174" s="43">
        <v>3</v>
      </c>
      <c r="F174" s="35"/>
      <c r="G174" s="28">
        <f>Tabela13[[#This Row],[Wolumen  (szacowany niegwarantowany w jednostkach miary)]]*Tabela13[[#This Row],[Cena netto w PLN]]</f>
        <v>0</v>
      </c>
    </row>
    <row r="175" spans="1:7" ht="28">
      <c r="A175" s="14">
        <v>173</v>
      </c>
      <c r="B175" s="35" t="s">
        <v>555</v>
      </c>
      <c r="C175" s="35"/>
      <c r="D175" s="35" t="s">
        <v>317</v>
      </c>
      <c r="E175" s="43">
        <v>3</v>
      </c>
      <c r="F175" s="35"/>
      <c r="G175" s="28">
        <f>Tabela13[[#This Row],[Wolumen  (szacowany niegwarantowany w jednostkach miary)]]*Tabela13[[#This Row],[Cena netto w PLN]]</f>
        <v>0</v>
      </c>
    </row>
    <row r="176" spans="1:7" ht="28">
      <c r="A176" s="14">
        <v>174</v>
      </c>
      <c r="B176" s="35" t="s">
        <v>556</v>
      </c>
      <c r="C176" s="35"/>
      <c r="D176" s="35" t="s">
        <v>350</v>
      </c>
      <c r="E176" s="43">
        <v>20</v>
      </c>
      <c r="F176" s="35"/>
      <c r="G176" s="28">
        <f>Tabela13[[#This Row],[Wolumen  (szacowany niegwarantowany w jednostkach miary)]]*Tabela13[[#This Row],[Cena netto w PLN]]</f>
        <v>0</v>
      </c>
    </row>
    <row r="177" spans="1:7" ht="28">
      <c r="A177" s="14">
        <v>175</v>
      </c>
      <c r="B177" s="35" t="s">
        <v>557</v>
      </c>
      <c r="C177" s="35"/>
      <c r="D177" s="35" t="s">
        <v>350</v>
      </c>
      <c r="E177" s="43">
        <v>5</v>
      </c>
      <c r="F177" s="35"/>
      <c r="G177" s="28">
        <f>Tabela13[[#This Row],[Wolumen  (szacowany niegwarantowany w jednostkach miary)]]*Tabela13[[#This Row],[Cena netto w PLN]]</f>
        <v>0</v>
      </c>
    </row>
    <row r="178" spans="1:7">
      <c r="A178" s="14">
        <v>176</v>
      </c>
      <c r="B178" s="35" t="s">
        <v>558</v>
      </c>
      <c r="C178" s="35"/>
      <c r="D178" s="35" t="s">
        <v>317</v>
      </c>
      <c r="E178" s="43">
        <v>12</v>
      </c>
      <c r="F178" s="35"/>
      <c r="G178" s="28">
        <f>Tabela13[[#This Row],[Wolumen  (szacowany niegwarantowany w jednostkach miary)]]*Tabela13[[#This Row],[Cena netto w PLN]]</f>
        <v>0</v>
      </c>
    </row>
    <row r="179" spans="1:7">
      <c r="A179" s="14">
        <v>177</v>
      </c>
      <c r="B179" s="35" t="s">
        <v>559</v>
      </c>
      <c r="C179" s="35"/>
      <c r="D179" s="35" t="s">
        <v>317</v>
      </c>
      <c r="E179" s="43">
        <v>6</v>
      </c>
      <c r="F179" s="35"/>
      <c r="G179" s="28">
        <f>Tabela13[[#This Row],[Wolumen  (szacowany niegwarantowany w jednostkach miary)]]*Tabela13[[#This Row],[Cena netto w PLN]]</f>
        <v>0</v>
      </c>
    </row>
    <row r="180" spans="1:7" ht="28">
      <c r="A180" s="14">
        <v>178</v>
      </c>
      <c r="B180" s="35" t="s">
        <v>560</v>
      </c>
      <c r="C180" s="35"/>
      <c r="D180" s="35" t="s">
        <v>561</v>
      </c>
      <c r="E180" s="43">
        <v>20</v>
      </c>
      <c r="F180" s="35"/>
      <c r="G180" s="28">
        <f>Tabela13[[#This Row],[Wolumen  (szacowany niegwarantowany w jednostkach miary)]]*Tabela13[[#This Row],[Cena netto w PLN]]</f>
        <v>0</v>
      </c>
    </row>
    <row r="181" spans="1:7">
      <c r="A181" s="14">
        <v>179</v>
      </c>
      <c r="B181" s="35" t="s">
        <v>562</v>
      </c>
      <c r="C181" s="35"/>
      <c r="D181" s="35" t="s">
        <v>317</v>
      </c>
      <c r="E181" s="43">
        <v>2</v>
      </c>
      <c r="F181" s="35"/>
      <c r="G181" s="28">
        <f>Tabela13[[#This Row],[Wolumen  (szacowany niegwarantowany w jednostkach miary)]]*Tabela13[[#This Row],[Cena netto w PLN]]</f>
        <v>0</v>
      </c>
    </row>
    <row r="182" spans="1:7" ht="28">
      <c r="A182" s="14">
        <v>180</v>
      </c>
      <c r="B182" s="35" t="s">
        <v>563</v>
      </c>
      <c r="C182" s="35"/>
      <c r="D182" s="35" t="s">
        <v>564</v>
      </c>
      <c r="E182" s="43">
        <v>4</v>
      </c>
      <c r="F182" s="35"/>
      <c r="G182" s="28">
        <f>Tabela13[[#This Row],[Wolumen  (szacowany niegwarantowany w jednostkach miary)]]*Tabela13[[#This Row],[Cena netto w PLN]]</f>
        <v>0</v>
      </c>
    </row>
    <row r="183" spans="1:7">
      <c r="A183" s="14">
        <v>181</v>
      </c>
      <c r="B183" s="35" t="s">
        <v>565</v>
      </c>
      <c r="C183" s="35"/>
      <c r="D183" s="35" t="s">
        <v>317</v>
      </c>
      <c r="E183" s="43">
        <v>25</v>
      </c>
      <c r="F183" s="35"/>
      <c r="G183" s="28">
        <f>Tabela13[[#This Row],[Wolumen  (szacowany niegwarantowany w jednostkach miary)]]*Tabela13[[#This Row],[Cena netto w PLN]]</f>
        <v>0</v>
      </c>
    </row>
    <row r="184" spans="1:7">
      <c r="A184" s="14">
        <v>182</v>
      </c>
      <c r="B184" s="35" t="s">
        <v>566</v>
      </c>
      <c r="C184" s="35"/>
      <c r="D184" s="35" t="s">
        <v>317</v>
      </c>
      <c r="E184" s="43">
        <v>9</v>
      </c>
      <c r="F184" s="35"/>
      <c r="G184" s="28">
        <f>Tabela13[[#This Row],[Wolumen  (szacowany niegwarantowany w jednostkach miary)]]*Tabela13[[#This Row],[Cena netto w PLN]]</f>
        <v>0</v>
      </c>
    </row>
    <row r="185" spans="1:7">
      <c r="A185" s="14">
        <v>183</v>
      </c>
      <c r="B185" s="35" t="s">
        <v>567</v>
      </c>
      <c r="C185" s="35"/>
      <c r="D185" s="35" t="s">
        <v>317</v>
      </c>
      <c r="E185" s="43">
        <v>2</v>
      </c>
      <c r="F185" s="35"/>
      <c r="G185" s="28">
        <f>Tabela13[[#This Row],[Wolumen  (szacowany niegwarantowany w jednostkach miary)]]*Tabela13[[#This Row],[Cena netto w PLN]]</f>
        <v>0</v>
      </c>
    </row>
    <row r="186" spans="1:7">
      <c r="A186" s="14">
        <v>184</v>
      </c>
      <c r="B186" s="35" t="s">
        <v>568</v>
      </c>
      <c r="C186" s="35"/>
      <c r="D186" s="35" t="s">
        <v>317</v>
      </c>
      <c r="E186" s="43">
        <v>3</v>
      </c>
      <c r="F186" s="35"/>
      <c r="G186" s="28">
        <f>Tabela13[[#This Row],[Wolumen  (szacowany niegwarantowany w jednostkach miary)]]*Tabela13[[#This Row],[Cena netto w PLN]]</f>
        <v>0</v>
      </c>
    </row>
    <row r="187" spans="1:7" ht="28">
      <c r="A187" s="14">
        <v>185</v>
      </c>
      <c r="B187" s="35" t="s">
        <v>569</v>
      </c>
      <c r="C187" s="35"/>
      <c r="D187" s="35" t="s">
        <v>548</v>
      </c>
      <c r="E187" s="43">
        <v>4</v>
      </c>
      <c r="F187" s="35"/>
      <c r="G187" s="28">
        <f>Tabela13[[#This Row],[Wolumen  (szacowany niegwarantowany w jednostkach miary)]]*Tabela13[[#This Row],[Cena netto w PLN]]</f>
        <v>0</v>
      </c>
    </row>
    <row r="188" spans="1:7">
      <c r="A188" s="14">
        <v>186</v>
      </c>
      <c r="B188" s="35" t="s">
        <v>570</v>
      </c>
      <c r="C188" s="35"/>
      <c r="D188" s="35" t="s">
        <v>317</v>
      </c>
      <c r="E188" s="43">
        <v>4</v>
      </c>
      <c r="F188" s="35"/>
      <c r="G188" s="28">
        <f>Tabela13[[#This Row],[Wolumen  (szacowany niegwarantowany w jednostkach miary)]]*Tabela13[[#This Row],[Cena netto w PLN]]</f>
        <v>0</v>
      </c>
    </row>
    <row r="189" spans="1:7" ht="28">
      <c r="A189" s="14">
        <v>187</v>
      </c>
      <c r="B189" s="35" t="s">
        <v>571</v>
      </c>
      <c r="C189" s="35"/>
      <c r="D189" s="35" t="s">
        <v>548</v>
      </c>
      <c r="E189" s="43">
        <v>1</v>
      </c>
      <c r="F189" s="35"/>
      <c r="G189" s="28">
        <f>Tabela13[[#This Row],[Wolumen  (szacowany niegwarantowany w jednostkach miary)]]*Tabela13[[#This Row],[Cena netto w PLN]]</f>
        <v>0</v>
      </c>
    </row>
    <row r="190" spans="1:7" ht="42">
      <c r="A190" s="21"/>
      <c r="B190" s="21"/>
      <c r="C190" s="21"/>
      <c r="D190" s="21"/>
      <c r="E190" s="22"/>
      <c r="F190" s="44" t="s">
        <v>619</v>
      </c>
      <c r="G190" s="45">
        <f>SUBTOTAL(109,Tabela13[Suma w PLN])</f>
        <v>0</v>
      </c>
    </row>
  </sheetData>
  <mergeCells count="1">
    <mergeCell ref="A1:G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8002B-A217-496F-8FE0-0C825287493E}">
  <dimension ref="A1:G12"/>
  <sheetViews>
    <sheetView workbookViewId="0">
      <selection activeCell="B36" sqref="B36"/>
    </sheetView>
  </sheetViews>
  <sheetFormatPr defaultRowHeight="14"/>
  <cols>
    <col min="1" max="1" width="4.6640625" customWidth="1"/>
    <col min="2" max="2" width="50.5" customWidth="1"/>
    <col min="3" max="3" width="19" customWidth="1"/>
    <col min="4" max="4" width="23.75" bestFit="1" customWidth="1"/>
    <col min="5" max="5" width="11.33203125" customWidth="1"/>
    <col min="6" max="6" width="34.08203125" customWidth="1"/>
  </cols>
  <sheetData>
    <row r="1" spans="1:7" ht="43.5" customHeight="1">
      <c r="A1" s="18" t="s">
        <v>264</v>
      </c>
      <c r="B1" s="19" t="s">
        <v>265</v>
      </c>
      <c r="C1" s="18" t="s">
        <v>585</v>
      </c>
      <c r="D1" s="18" t="s">
        <v>586</v>
      </c>
      <c r="E1" s="18" t="s">
        <v>587</v>
      </c>
      <c r="F1" s="19" t="s">
        <v>267</v>
      </c>
    </row>
    <row r="2" spans="1:7">
      <c r="A2" s="17">
        <v>1</v>
      </c>
      <c r="B2" s="1" t="s">
        <v>304</v>
      </c>
      <c r="C2" s="1" t="s">
        <v>588</v>
      </c>
      <c r="D2" s="1" t="s">
        <v>589</v>
      </c>
      <c r="E2" s="6">
        <v>1</v>
      </c>
      <c r="F2" s="6" t="s">
        <v>330</v>
      </c>
    </row>
    <row r="3" spans="1:7">
      <c r="A3" s="17">
        <v>2</v>
      </c>
      <c r="B3" s="1" t="s">
        <v>304</v>
      </c>
      <c r="C3" s="1" t="s">
        <v>590</v>
      </c>
      <c r="D3" s="1" t="s">
        <v>591</v>
      </c>
      <c r="E3" s="6">
        <v>2</v>
      </c>
      <c r="F3" s="6" t="s">
        <v>330</v>
      </c>
    </row>
    <row r="4" spans="1:7">
      <c r="A4" s="17">
        <v>3</v>
      </c>
      <c r="B4" s="1" t="s">
        <v>304</v>
      </c>
      <c r="C4" s="1" t="s">
        <v>592</v>
      </c>
      <c r="D4" s="1" t="s">
        <v>593</v>
      </c>
      <c r="E4" s="6">
        <v>3</v>
      </c>
      <c r="F4" s="6" t="s">
        <v>330</v>
      </c>
    </row>
    <row r="5" spans="1:7">
      <c r="A5" s="17">
        <v>4</v>
      </c>
      <c r="B5" s="1" t="s">
        <v>304</v>
      </c>
      <c r="C5" s="1" t="s">
        <v>594</v>
      </c>
      <c r="D5" s="1" t="s">
        <v>595</v>
      </c>
      <c r="E5" s="6" t="s">
        <v>596</v>
      </c>
      <c r="F5" s="6" t="s">
        <v>330</v>
      </c>
    </row>
    <row r="6" spans="1:7">
      <c r="A6" s="17">
        <v>5</v>
      </c>
      <c r="B6" s="1" t="s">
        <v>304</v>
      </c>
      <c r="C6" s="1" t="s">
        <v>597</v>
      </c>
      <c r="D6" s="1" t="s">
        <v>598</v>
      </c>
      <c r="E6" s="6">
        <v>4</v>
      </c>
      <c r="F6" s="6" t="s">
        <v>271</v>
      </c>
    </row>
    <row r="7" spans="1:7">
      <c r="A7" s="17">
        <v>6</v>
      </c>
      <c r="B7" s="1" t="s">
        <v>304</v>
      </c>
      <c r="C7" s="1" t="s">
        <v>599</v>
      </c>
      <c r="D7" s="1" t="s">
        <v>600</v>
      </c>
      <c r="E7" s="6" t="s">
        <v>601</v>
      </c>
      <c r="F7" s="6" t="s">
        <v>271</v>
      </c>
    </row>
    <row r="8" spans="1:7">
      <c r="A8" s="17">
        <v>7</v>
      </c>
      <c r="B8" s="1" t="s">
        <v>304</v>
      </c>
      <c r="C8" s="1" t="s">
        <v>602</v>
      </c>
      <c r="D8" s="1" t="s">
        <v>603</v>
      </c>
      <c r="E8" s="6" t="s">
        <v>604</v>
      </c>
      <c r="F8" s="6" t="s">
        <v>271</v>
      </c>
    </row>
    <row r="9" spans="1:7">
      <c r="A9" s="17">
        <v>8</v>
      </c>
      <c r="B9" s="1" t="s">
        <v>304</v>
      </c>
      <c r="C9" s="1" t="s">
        <v>605</v>
      </c>
      <c r="D9" s="1" t="s">
        <v>606</v>
      </c>
      <c r="E9" s="6">
        <v>19</v>
      </c>
      <c r="F9" s="6" t="s">
        <v>271</v>
      </c>
    </row>
    <row r="10" spans="1:7">
      <c r="A10" s="17">
        <v>9</v>
      </c>
      <c r="B10" s="1" t="s">
        <v>304</v>
      </c>
      <c r="C10" s="1" t="s">
        <v>607</v>
      </c>
      <c r="D10" s="1" t="s">
        <v>608</v>
      </c>
      <c r="E10" s="6">
        <v>3</v>
      </c>
      <c r="F10" s="6" t="s">
        <v>271</v>
      </c>
    </row>
    <row r="11" spans="1:7">
      <c r="A11" s="17">
        <v>10</v>
      </c>
      <c r="B11" s="1" t="s">
        <v>542</v>
      </c>
      <c r="C11" s="1" t="s">
        <v>609</v>
      </c>
      <c r="D11" s="1" t="s">
        <v>610</v>
      </c>
      <c r="E11" s="6">
        <v>45</v>
      </c>
      <c r="F11" s="6" t="s">
        <v>271</v>
      </c>
      <c r="G11" s="15" t="s">
        <v>611</v>
      </c>
    </row>
    <row r="12" spans="1:7">
      <c r="A12" s="17">
        <v>11</v>
      </c>
      <c r="B12" s="1" t="s">
        <v>304</v>
      </c>
      <c r="C12" s="1" t="s">
        <v>612</v>
      </c>
      <c r="D12" s="1" t="s">
        <v>613</v>
      </c>
      <c r="E12" s="6" t="s">
        <v>614</v>
      </c>
      <c r="F12" s="6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FF46-1D3D-4A4B-A810-0581D0A8CE57}">
  <dimension ref="A1:D13"/>
  <sheetViews>
    <sheetView workbookViewId="0">
      <selection activeCell="D2" sqref="D2:D13"/>
    </sheetView>
  </sheetViews>
  <sheetFormatPr defaultRowHeight="14"/>
  <cols>
    <col min="1" max="1" width="3.9140625" customWidth="1"/>
    <col min="2" max="2" width="55" customWidth="1"/>
    <col min="3" max="3" width="61.08203125" bestFit="1" customWidth="1"/>
    <col min="4" max="4" width="39.5" customWidth="1"/>
  </cols>
  <sheetData>
    <row r="1" spans="1:4" ht="35.5" customHeight="1">
      <c r="A1" s="8" t="s">
        <v>264</v>
      </c>
      <c r="B1" s="10" t="s">
        <v>265</v>
      </c>
      <c r="C1" s="8" t="s">
        <v>266</v>
      </c>
      <c r="D1" s="8" t="s">
        <v>267</v>
      </c>
    </row>
    <row r="2" spans="1:4">
      <c r="A2" s="1" t="s">
        <v>268</v>
      </c>
      <c r="B2" s="1" t="s">
        <v>328</v>
      </c>
      <c r="C2" s="1" t="s">
        <v>573</v>
      </c>
      <c r="D2" s="6" t="s">
        <v>330</v>
      </c>
    </row>
    <row r="3" spans="1:4">
      <c r="A3" s="1" t="s">
        <v>272</v>
      </c>
      <c r="B3" s="1" t="s">
        <v>328</v>
      </c>
      <c r="C3" s="1" t="s">
        <v>574</v>
      </c>
      <c r="D3" s="6" t="s">
        <v>330</v>
      </c>
    </row>
    <row r="4" spans="1:4">
      <c r="A4" s="1" t="s">
        <v>274</v>
      </c>
      <c r="B4" s="1" t="s">
        <v>328</v>
      </c>
      <c r="C4" s="1" t="s">
        <v>575</v>
      </c>
      <c r="D4" s="6" t="s">
        <v>330</v>
      </c>
    </row>
    <row r="5" spans="1:4">
      <c r="A5" s="1" t="s">
        <v>276</v>
      </c>
      <c r="B5" s="1" t="s">
        <v>328</v>
      </c>
      <c r="C5" s="1" t="s">
        <v>576</v>
      </c>
      <c r="D5" s="6" t="s">
        <v>330</v>
      </c>
    </row>
    <row r="6" spans="1:4">
      <c r="A6" s="1" t="s">
        <v>278</v>
      </c>
      <c r="B6" s="1" t="s">
        <v>328</v>
      </c>
      <c r="C6" s="1" t="s">
        <v>577</v>
      </c>
      <c r="D6" s="6" t="s">
        <v>330</v>
      </c>
    </row>
    <row r="7" spans="1:4">
      <c r="A7" s="1" t="s">
        <v>280</v>
      </c>
      <c r="B7" s="1" t="s">
        <v>328</v>
      </c>
      <c r="C7" s="1" t="s">
        <v>578</v>
      </c>
      <c r="D7" s="6" t="s">
        <v>330</v>
      </c>
    </row>
    <row r="8" spans="1:4">
      <c r="A8" s="1" t="s">
        <v>282</v>
      </c>
      <c r="B8" s="1" t="s">
        <v>328</v>
      </c>
      <c r="C8" s="1" t="s">
        <v>579</v>
      </c>
      <c r="D8" s="6" t="s">
        <v>330</v>
      </c>
    </row>
    <row r="9" spans="1:4">
      <c r="A9" s="1" t="s">
        <v>284</v>
      </c>
      <c r="B9" s="1" t="s">
        <v>328</v>
      </c>
      <c r="C9" s="1" t="s">
        <v>580</v>
      </c>
      <c r="D9" s="6" t="s">
        <v>330</v>
      </c>
    </row>
    <row r="10" spans="1:4">
      <c r="A10" s="1" t="s">
        <v>286</v>
      </c>
      <c r="B10" s="1" t="s">
        <v>328</v>
      </c>
      <c r="C10" s="1" t="s">
        <v>581</v>
      </c>
      <c r="D10" s="6" t="s">
        <v>330</v>
      </c>
    </row>
    <row r="11" spans="1:4">
      <c r="A11" s="1" t="s">
        <v>288</v>
      </c>
      <c r="B11" s="1" t="s">
        <v>328</v>
      </c>
      <c r="C11" s="1" t="s">
        <v>582</v>
      </c>
      <c r="D11" s="6" t="s">
        <v>330</v>
      </c>
    </row>
    <row r="12" spans="1:4">
      <c r="A12" s="1" t="s">
        <v>290</v>
      </c>
      <c r="B12" s="1" t="s">
        <v>328</v>
      </c>
      <c r="C12" s="1" t="s">
        <v>583</v>
      </c>
      <c r="D12" s="6" t="s">
        <v>330</v>
      </c>
    </row>
    <row r="13" spans="1:4">
      <c r="A13" s="1" t="s">
        <v>292</v>
      </c>
      <c r="B13" s="1" t="s">
        <v>328</v>
      </c>
      <c r="C13" s="1" t="s">
        <v>584</v>
      </c>
      <c r="D13" s="6" t="s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470B-7917-4B21-8DED-F4B9F3475760}">
  <dimension ref="A1:D2"/>
  <sheetViews>
    <sheetView workbookViewId="0">
      <selection activeCell="B11" sqref="B11"/>
    </sheetView>
  </sheetViews>
  <sheetFormatPr defaultRowHeight="14"/>
  <cols>
    <col min="1" max="1" width="3.75" customWidth="1"/>
    <col min="2" max="2" width="54.75" customWidth="1"/>
    <col min="3" max="3" width="35.25" customWidth="1"/>
    <col min="4" max="4" width="39" customWidth="1"/>
  </cols>
  <sheetData>
    <row r="1" spans="1:4" ht="28.5" customHeight="1">
      <c r="A1" s="5" t="s">
        <v>264</v>
      </c>
      <c r="B1" s="5" t="s">
        <v>265</v>
      </c>
      <c r="C1" s="5" t="s">
        <v>266</v>
      </c>
      <c r="D1" s="5" t="s">
        <v>267</v>
      </c>
    </row>
    <row r="2" spans="1:4" ht="45" customHeight="1">
      <c r="A2" s="1" t="s">
        <v>268</v>
      </c>
      <c r="B2" s="4" t="s">
        <v>328</v>
      </c>
      <c r="C2" s="3" t="s">
        <v>572</v>
      </c>
      <c r="D2" s="4" t="s">
        <v>330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26D7-0A18-4075-898B-50F1EAF978EA}">
  <dimension ref="A1:D6"/>
  <sheetViews>
    <sheetView workbookViewId="0"/>
  </sheetViews>
  <sheetFormatPr defaultRowHeight="14"/>
  <cols>
    <col min="1" max="1" width="3.75" customWidth="1"/>
    <col min="2" max="2" width="54.75" customWidth="1"/>
    <col min="3" max="3" width="37.5" customWidth="1"/>
    <col min="4" max="4" width="39.33203125" customWidth="1"/>
  </cols>
  <sheetData>
    <row r="1" spans="1:4" ht="23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>
      <c r="A2" s="1" t="s">
        <v>268</v>
      </c>
      <c r="B2" s="1" t="s">
        <v>304</v>
      </c>
      <c r="C2" s="1" t="s">
        <v>543</v>
      </c>
      <c r="D2" s="4" t="s">
        <v>302</v>
      </c>
    </row>
    <row r="3" spans="1:4">
      <c r="A3" s="1" t="s">
        <v>272</v>
      </c>
      <c r="B3" s="1" t="s">
        <v>304</v>
      </c>
      <c r="C3" s="1" t="s">
        <v>544</v>
      </c>
      <c r="D3" s="4" t="s">
        <v>302</v>
      </c>
    </row>
    <row r="4" spans="1:4">
      <c r="A4" s="1" t="s">
        <v>274</v>
      </c>
      <c r="B4" s="1" t="s">
        <v>304</v>
      </c>
      <c r="C4" s="1" t="s">
        <v>545</v>
      </c>
      <c r="D4" s="4" t="s">
        <v>302</v>
      </c>
    </row>
    <row r="5" spans="1:4">
      <c r="A5" s="1" t="s">
        <v>276</v>
      </c>
      <c r="B5" s="1" t="s">
        <v>304</v>
      </c>
      <c r="C5" s="1" t="s">
        <v>546</v>
      </c>
      <c r="D5" s="4" t="s">
        <v>302</v>
      </c>
    </row>
    <row r="6" spans="1:4">
      <c r="A6" s="1" t="s">
        <v>278</v>
      </c>
      <c r="B6" s="1" t="s">
        <v>304</v>
      </c>
      <c r="C6" s="1" t="s">
        <v>547</v>
      </c>
      <c r="D6" s="4" t="s">
        <v>302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1829E-D277-46B0-B544-241DF08D3770}">
  <dimension ref="A1:D4"/>
  <sheetViews>
    <sheetView workbookViewId="0"/>
  </sheetViews>
  <sheetFormatPr defaultRowHeight="14"/>
  <cols>
    <col min="1" max="1" width="3" customWidth="1"/>
    <col min="2" max="2" width="55.08203125" customWidth="1"/>
    <col min="3" max="3" width="39.5" customWidth="1"/>
    <col min="4" max="4" width="40" customWidth="1"/>
  </cols>
  <sheetData>
    <row r="1" spans="1:4" ht="28.5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>
      <c r="A2" s="4" t="s">
        <v>268</v>
      </c>
      <c r="B2" s="1" t="s">
        <v>509</v>
      </c>
      <c r="C2" s="1" t="s">
        <v>510</v>
      </c>
      <c r="D2" s="4" t="s">
        <v>511</v>
      </c>
    </row>
    <row r="3" spans="1:4">
      <c r="A3" s="4">
        <v>2</v>
      </c>
      <c r="B3" s="1" t="s">
        <v>509</v>
      </c>
      <c r="C3" s="1" t="s">
        <v>526</v>
      </c>
      <c r="D3" s="4" t="s">
        <v>330</v>
      </c>
    </row>
    <row r="4" spans="1:4">
      <c r="A4" s="4">
        <v>3</v>
      </c>
      <c r="B4" s="1" t="s">
        <v>524</v>
      </c>
      <c r="C4" s="1" t="s">
        <v>525</v>
      </c>
      <c r="D4" s="4" t="s">
        <v>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71F0-6345-4CBE-9D75-F8F5EBD00233}">
  <dimension ref="A1:E11"/>
  <sheetViews>
    <sheetView workbookViewId="0"/>
  </sheetViews>
  <sheetFormatPr defaultRowHeight="14"/>
  <cols>
    <col min="1" max="1" width="3.25" customWidth="1"/>
    <col min="2" max="2" width="55.33203125" customWidth="1"/>
    <col min="3" max="3" width="32" customWidth="1"/>
    <col min="4" max="4" width="34.6640625" customWidth="1"/>
  </cols>
  <sheetData>
    <row r="1" spans="1:5" ht="26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5">
      <c r="A2" s="1" t="s">
        <v>268</v>
      </c>
      <c r="B2" s="1" t="s">
        <v>527</v>
      </c>
      <c r="C2" s="1" t="s">
        <v>526</v>
      </c>
      <c r="D2" s="4" t="s">
        <v>528</v>
      </c>
    </row>
    <row r="3" spans="1:5">
      <c r="A3" s="1" t="s">
        <v>272</v>
      </c>
      <c r="B3" s="1" t="s">
        <v>529</v>
      </c>
      <c r="C3" s="1" t="s">
        <v>526</v>
      </c>
      <c r="D3" s="4" t="s">
        <v>528</v>
      </c>
      <c r="E3" s="15" t="s">
        <v>530</v>
      </c>
    </row>
    <row r="4" spans="1:5">
      <c r="A4" s="1" t="s">
        <v>274</v>
      </c>
      <c r="B4" s="1" t="s">
        <v>529</v>
      </c>
      <c r="C4" s="1" t="s">
        <v>526</v>
      </c>
      <c r="D4" s="4" t="s">
        <v>528</v>
      </c>
      <c r="E4" s="15" t="s">
        <v>531</v>
      </c>
    </row>
    <row r="5" spans="1:5">
      <c r="A5" s="1" t="s">
        <v>276</v>
      </c>
      <c r="B5" s="1" t="s">
        <v>529</v>
      </c>
      <c r="C5" s="1" t="s">
        <v>526</v>
      </c>
      <c r="D5" s="4" t="s">
        <v>528</v>
      </c>
      <c r="E5" s="15" t="s">
        <v>532</v>
      </c>
    </row>
    <row r="6" spans="1:5">
      <c r="A6" s="1" t="s">
        <v>278</v>
      </c>
      <c r="B6" s="1" t="s">
        <v>533</v>
      </c>
      <c r="C6" s="1" t="s">
        <v>534</v>
      </c>
      <c r="D6" s="4" t="s">
        <v>528</v>
      </c>
      <c r="E6" s="16" t="s">
        <v>535</v>
      </c>
    </row>
    <row r="7" spans="1:5">
      <c r="A7" s="1" t="s">
        <v>280</v>
      </c>
      <c r="B7" s="1" t="s">
        <v>527</v>
      </c>
      <c r="C7" s="1" t="s">
        <v>536</v>
      </c>
      <c r="D7" s="4" t="s">
        <v>528</v>
      </c>
      <c r="E7" s="16" t="s">
        <v>537</v>
      </c>
    </row>
    <row r="8" spans="1:5">
      <c r="A8" s="1" t="s">
        <v>282</v>
      </c>
      <c r="B8" s="1" t="s">
        <v>529</v>
      </c>
      <c r="C8" s="1" t="s">
        <v>536</v>
      </c>
      <c r="D8" s="4" t="s">
        <v>528</v>
      </c>
      <c r="E8" s="16" t="s">
        <v>537</v>
      </c>
    </row>
    <row r="9" spans="1:5">
      <c r="A9" s="1" t="s">
        <v>284</v>
      </c>
      <c r="B9" s="1" t="s">
        <v>529</v>
      </c>
      <c r="C9" s="1" t="s">
        <v>538</v>
      </c>
      <c r="D9" s="4" t="s">
        <v>528</v>
      </c>
      <c r="E9" s="16" t="s">
        <v>539</v>
      </c>
    </row>
    <row r="10" spans="1:5">
      <c r="A10" s="1" t="s">
        <v>286</v>
      </c>
      <c r="B10" s="1" t="s">
        <v>527</v>
      </c>
      <c r="C10" s="1" t="s">
        <v>538</v>
      </c>
      <c r="D10" s="4" t="s">
        <v>528</v>
      </c>
      <c r="E10" s="16" t="s">
        <v>540</v>
      </c>
    </row>
    <row r="11" spans="1:5">
      <c r="A11" s="1" t="s">
        <v>288</v>
      </c>
      <c r="B11" s="1" t="s">
        <v>529</v>
      </c>
      <c r="C11" s="1" t="s">
        <v>538</v>
      </c>
      <c r="D11" s="4" t="s">
        <v>528</v>
      </c>
      <c r="E11" s="16" t="s">
        <v>541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DFFF-4AA6-4347-A7A3-F308ABDCCFE3}">
  <dimension ref="A1:D22"/>
  <sheetViews>
    <sheetView workbookViewId="0">
      <selection activeCell="C36" sqref="C36"/>
    </sheetView>
  </sheetViews>
  <sheetFormatPr defaultRowHeight="14"/>
  <cols>
    <col min="1" max="1" width="4.33203125" customWidth="1"/>
    <col min="2" max="2" width="53.5" customWidth="1"/>
    <col min="3" max="3" width="141.6640625" customWidth="1"/>
    <col min="4" max="4" width="34.25" customWidth="1"/>
  </cols>
  <sheetData>
    <row r="1" spans="1:4" ht="26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 ht="25.5" customHeight="1">
      <c r="A2" s="6">
        <v>1</v>
      </c>
      <c r="B2" s="1" t="s">
        <v>304</v>
      </c>
      <c r="C2" s="1" t="s">
        <v>487</v>
      </c>
      <c r="D2" s="6" t="s">
        <v>302</v>
      </c>
    </row>
    <row r="3" spans="1:4">
      <c r="A3" s="6">
        <v>2</v>
      </c>
      <c r="B3" s="1" t="s">
        <v>304</v>
      </c>
      <c r="C3" s="1" t="s">
        <v>488</v>
      </c>
      <c r="D3" s="6" t="s">
        <v>302</v>
      </c>
    </row>
    <row r="4" spans="1:4">
      <c r="A4" s="6">
        <v>3</v>
      </c>
      <c r="B4" s="1" t="s">
        <v>489</v>
      </c>
      <c r="C4" s="1" t="s">
        <v>490</v>
      </c>
      <c r="D4" s="6" t="s">
        <v>302</v>
      </c>
    </row>
    <row r="5" spans="1:4">
      <c r="A5" s="6">
        <v>4</v>
      </c>
      <c r="B5" s="1" t="s">
        <v>304</v>
      </c>
      <c r="C5" s="1" t="s">
        <v>491</v>
      </c>
      <c r="D5" s="6" t="s">
        <v>302</v>
      </c>
    </row>
    <row r="6" spans="1:4">
      <c r="A6" s="6">
        <v>5</v>
      </c>
      <c r="B6" s="1" t="s">
        <v>304</v>
      </c>
      <c r="C6" s="1" t="s">
        <v>492</v>
      </c>
      <c r="D6" s="6" t="s">
        <v>302</v>
      </c>
    </row>
    <row r="7" spans="1:4">
      <c r="A7" s="6">
        <v>6</v>
      </c>
      <c r="B7" s="1" t="s">
        <v>304</v>
      </c>
      <c r="C7" s="1" t="s">
        <v>493</v>
      </c>
      <c r="D7" s="6" t="s">
        <v>302</v>
      </c>
    </row>
    <row r="8" spans="1:4">
      <c r="A8" s="6">
        <v>7</v>
      </c>
      <c r="B8" s="1" t="s">
        <v>304</v>
      </c>
      <c r="C8" s="1" t="s">
        <v>494</v>
      </c>
      <c r="D8" s="6" t="s">
        <v>302</v>
      </c>
    </row>
    <row r="9" spans="1:4">
      <c r="A9" s="6">
        <v>8</v>
      </c>
      <c r="B9" s="1" t="s">
        <v>304</v>
      </c>
      <c r="C9" s="1" t="s">
        <v>495</v>
      </c>
      <c r="D9" s="6" t="s">
        <v>302</v>
      </c>
    </row>
    <row r="10" spans="1:4">
      <c r="A10" s="6">
        <v>9</v>
      </c>
      <c r="B10" s="1" t="s">
        <v>304</v>
      </c>
      <c r="C10" s="1" t="s">
        <v>496</v>
      </c>
      <c r="D10" s="6" t="s">
        <v>302</v>
      </c>
    </row>
    <row r="11" spans="1:4">
      <c r="A11" s="6">
        <v>10</v>
      </c>
      <c r="B11" s="1" t="s">
        <v>304</v>
      </c>
      <c r="C11" s="1" t="s">
        <v>497</v>
      </c>
      <c r="D11" s="6" t="s">
        <v>302</v>
      </c>
    </row>
    <row r="12" spans="1:4">
      <c r="A12" s="6">
        <v>11</v>
      </c>
      <c r="B12" s="1" t="s">
        <v>304</v>
      </c>
      <c r="C12" s="1" t="s">
        <v>498</v>
      </c>
      <c r="D12" s="6" t="s">
        <v>302</v>
      </c>
    </row>
    <row r="13" spans="1:4">
      <c r="A13" s="6">
        <v>12</v>
      </c>
      <c r="B13" s="1" t="s">
        <v>304</v>
      </c>
      <c r="C13" s="1" t="s">
        <v>499</v>
      </c>
      <c r="D13" s="6" t="s">
        <v>302</v>
      </c>
    </row>
    <row r="14" spans="1:4">
      <c r="A14" s="6">
        <v>13</v>
      </c>
      <c r="B14" s="1" t="s">
        <v>304</v>
      </c>
      <c r="C14" s="1" t="s">
        <v>500</v>
      </c>
      <c r="D14" s="6" t="s">
        <v>302</v>
      </c>
    </row>
    <row r="15" spans="1:4">
      <c r="A15" s="6">
        <v>14</v>
      </c>
      <c r="B15" s="1" t="s">
        <v>304</v>
      </c>
      <c r="C15" s="1" t="s">
        <v>501</v>
      </c>
      <c r="D15" s="6" t="s">
        <v>302</v>
      </c>
    </row>
    <row r="16" spans="1:4">
      <c r="A16" s="6">
        <v>15</v>
      </c>
      <c r="B16" s="1" t="s">
        <v>304</v>
      </c>
      <c r="C16" s="1" t="s">
        <v>502</v>
      </c>
      <c r="D16" s="6" t="s">
        <v>302</v>
      </c>
    </row>
    <row r="17" spans="1:4">
      <c r="A17" s="6">
        <v>16</v>
      </c>
      <c r="B17" s="1" t="s">
        <v>304</v>
      </c>
      <c r="C17" s="1" t="s">
        <v>503</v>
      </c>
      <c r="D17" s="6" t="s">
        <v>302</v>
      </c>
    </row>
    <row r="18" spans="1:4">
      <c r="A18" s="6">
        <v>17</v>
      </c>
      <c r="B18" s="2" t="s">
        <v>304</v>
      </c>
      <c r="C18" s="2" t="s">
        <v>504</v>
      </c>
      <c r="D18" s="4" t="s">
        <v>302</v>
      </c>
    </row>
    <row r="19" spans="1:4">
      <c r="A19" s="6">
        <v>18</v>
      </c>
      <c r="B19" s="2" t="s">
        <v>304</v>
      </c>
      <c r="C19" s="2" t="s">
        <v>505</v>
      </c>
      <c r="D19" s="4" t="s">
        <v>302</v>
      </c>
    </row>
    <row r="20" spans="1:4">
      <c r="A20" s="6">
        <v>19</v>
      </c>
      <c r="B20" s="2" t="s">
        <v>304</v>
      </c>
      <c r="C20" s="2" t="s">
        <v>506</v>
      </c>
      <c r="D20" s="4" t="s">
        <v>302</v>
      </c>
    </row>
    <row r="21" spans="1:4">
      <c r="A21" s="6">
        <v>20</v>
      </c>
      <c r="B21" s="2" t="s">
        <v>304</v>
      </c>
      <c r="C21" s="2" t="s">
        <v>507</v>
      </c>
      <c r="D21" s="4" t="s">
        <v>302</v>
      </c>
    </row>
    <row r="22" spans="1:4">
      <c r="A22" s="6">
        <v>21</v>
      </c>
      <c r="B22" s="2" t="s">
        <v>304</v>
      </c>
      <c r="C22" s="2" t="s">
        <v>508</v>
      </c>
      <c r="D22" s="4" t="s">
        <v>302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5769-6129-482B-A17D-1137620DA2AC}">
  <dimension ref="A1:D3"/>
  <sheetViews>
    <sheetView workbookViewId="0">
      <selection activeCell="C27" sqref="C27"/>
    </sheetView>
  </sheetViews>
  <sheetFormatPr defaultRowHeight="14"/>
  <cols>
    <col min="1" max="1" width="5.5" customWidth="1"/>
    <col min="2" max="2" width="56.5" customWidth="1"/>
    <col min="3" max="3" width="35.83203125" customWidth="1"/>
    <col min="4" max="4" width="34.83203125" customWidth="1"/>
  </cols>
  <sheetData>
    <row r="1" spans="1:4" ht="37" customHeight="1">
      <c r="A1" s="10" t="s">
        <v>264</v>
      </c>
      <c r="B1" s="10" t="s">
        <v>265</v>
      </c>
      <c r="C1" s="10" t="s">
        <v>266</v>
      </c>
      <c r="D1" s="10" t="s">
        <v>267</v>
      </c>
    </row>
    <row r="2" spans="1:4">
      <c r="A2" s="3" t="s">
        <v>268</v>
      </c>
      <c r="B2" s="14" t="s">
        <v>304</v>
      </c>
      <c r="C2" s="3" t="s">
        <v>478</v>
      </c>
      <c r="D2" s="3" t="s">
        <v>330</v>
      </c>
    </row>
    <row r="3" spans="1:4" ht="28">
      <c r="A3" s="3" t="s">
        <v>272</v>
      </c>
      <c r="B3" s="14" t="s">
        <v>479</v>
      </c>
      <c r="C3" s="3" t="s">
        <v>480</v>
      </c>
      <c r="D3" s="3" t="s">
        <v>330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5FD7-99E8-4E67-AA0B-589BA0FB3C7C}">
  <dimension ref="A1:D14"/>
  <sheetViews>
    <sheetView workbookViewId="0">
      <selection activeCell="B24" sqref="B24"/>
    </sheetView>
  </sheetViews>
  <sheetFormatPr defaultRowHeight="14"/>
  <cols>
    <col min="1" max="1" width="3.5" customWidth="1"/>
    <col min="2" max="2" width="54.33203125" customWidth="1"/>
    <col min="3" max="3" width="44.58203125" customWidth="1"/>
    <col min="4" max="4" width="34.9140625" customWidth="1"/>
  </cols>
  <sheetData>
    <row r="1" spans="1:4" ht="28.5" customHeight="1">
      <c r="A1" s="7" t="s">
        <v>264</v>
      </c>
      <c r="B1" s="7" t="s">
        <v>265</v>
      </c>
      <c r="C1" s="7" t="s">
        <v>266</v>
      </c>
      <c r="D1" s="7" t="s">
        <v>267</v>
      </c>
    </row>
    <row r="2" spans="1:4">
      <c r="A2" s="1" t="s">
        <v>268</v>
      </c>
      <c r="B2" s="1" t="s">
        <v>436</v>
      </c>
      <c r="C2" s="11" t="s">
        <v>437</v>
      </c>
      <c r="D2" s="6" t="s">
        <v>271</v>
      </c>
    </row>
    <row r="3" spans="1:4">
      <c r="A3" s="1" t="s">
        <v>272</v>
      </c>
      <c r="B3" s="1" t="s">
        <v>436</v>
      </c>
      <c r="C3" s="11" t="s">
        <v>438</v>
      </c>
      <c r="D3" s="6" t="s">
        <v>271</v>
      </c>
    </row>
    <row r="4" spans="1:4">
      <c r="A4" s="1" t="s">
        <v>274</v>
      </c>
      <c r="B4" s="1" t="s">
        <v>436</v>
      </c>
      <c r="C4" s="11" t="s">
        <v>439</v>
      </c>
      <c r="D4" s="6" t="s">
        <v>271</v>
      </c>
    </row>
    <row r="5" spans="1:4">
      <c r="A5" s="1" t="s">
        <v>276</v>
      </c>
      <c r="B5" s="1" t="s">
        <v>436</v>
      </c>
      <c r="C5" s="11" t="s">
        <v>440</v>
      </c>
      <c r="D5" s="6" t="s">
        <v>271</v>
      </c>
    </row>
    <row r="6" spans="1:4">
      <c r="A6" s="1" t="s">
        <v>278</v>
      </c>
      <c r="B6" s="1" t="s">
        <v>436</v>
      </c>
      <c r="C6" s="11" t="s">
        <v>441</v>
      </c>
      <c r="D6" s="6" t="s">
        <v>271</v>
      </c>
    </row>
    <row r="7" spans="1:4">
      <c r="A7" s="1" t="s">
        <v>280</v>
      </c>
      <c r="B7" s="1" t="s">
        <v>436</v>
      </c>
      <c r="C7" s="11" t="s">
        <v>442</v>
      </c>
      <c r="D7" s="6" t="s">
        <v>271</v>
      </c>
    </row>
    <row r="8" spans="1:4">
      <c r="A8" s="1" t="s">
        <v>282</v>
      </c>
      <c r="B8" s="1" t="s">
        <v>436</v>
      </c>
      <c r="C8" s="11" t="s">
        <v>443</v>
      </c>
      <c r="D8" s="6" t="s">
        <v>271</v>
      </c>
    </row>
    <row r="9" spans="1:4">
      <c r="A9" s="1" t="s">
        <v>284</v>
      </c>
      <c r="B9" s="1" t="s">
        <v>436</v>
      </c>
      <c r="C9" s="11" t="s">
        <v>444</v>
      </c>
      <c r="D9" s="6" t="s">
        <v>271</v>
      </c>
    </row>
    <row r="10" spans="1:4">
      <c r="A10" s="1" t="s">
        <v>286</v>
      </c>
      <c r="B10" s="1" t="s">
        <v>436</v>
      </c>
      <c r="C10" s="11" t="s">
        <v>445</v>
      </c>
      <c r="D10" s="6" t="s">
        <v>271</v>
      </c>
    </row>
    <row r="11" spans="1:4">
      <c r="A11" s="1" t="s">
        <v>288</v>
      </c>
      <c r="B11" s="1" t="s">
        <v>436</v>
      </c>
      <c r="C11" s="11" t="s">
        <v>446</v>
      </c>
      <c r="D11" s="6" t="s">
        <v>271</v>
      </c>
    </row>
    <row r="12" spans="1:4">
      <c r="A12" s="1" t="s">
        <v>290</v>
      </c>
      <c r="B12" s="1" t="s">
        <v>436</v>
      </c>
      <c r="C12" s="11" t="s">
        <v>447</v>
      </c>
      <c r="D12" s="6" t="s">
        <v>271</v>
      </c>
    </row>
    <row r="13" spans="1:4">
      <c r="A13" s="1" t="s">
        <v>292</v>
      </c>
      <c r="B13" s="1" t="s">
        <v>436</v>
      </c>
      <c r="C13" s="11" t="s">
        <v>448</v>
      </c>
      <c r="D13" s="6" t="s">
        <v>271</v>
      </c>
    </row>
    <row r="14" spans="1:4">
      <c r="A14" s="1" t="s">
        <v>294</v>
      </c>
      <c r="B14" s="1" t="s">
        <v>436</v>
      </c>
      <c r="C14" s="11" t="s">
        <v>449</v>
      </c>
      <c r="D14" s="6" t="s">
        <v>271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B4EC-D494-45DE-8091-467CF4D52D5A}">
  <dimension ref="A1:D2"/>
  <sheetViews>
    <sheetView workbookViewId="0">
      <selection activeCell="C11" sqref="C11"/>
    </sheetView>
  </sheetViews>
  <sheetFormatPr defaultRowHeight="14"/>
  <cols>
    <col min="1" max="1" width="4.5" customWidth="1"/>
    <col min="2" max="2" width="54.83203125" customWidth="1"/>
    <col min="3" max="3" width="32.33203125" customWidth="1"/>
    <col min="4" max="4" width="34.4140625" customWidth="1"/>
  </cols>
  <sheetData>
    <row r="1" spans="1:4">
      <c r="A1" s="7" t="s">
        <v>264</v>
      </c>
      <c r="B1" s="7" t="s">
        <v>265</v>
      </c>
      <c r="C1" s="7" t="s">
        <v>266</v>
      </c>
      <c r="D1" s="7" t="s">
        <v>267</v>
      </c>
    </row>
    <row r="2" spans="1:4">
      <c r="A2" s="1" t="s">
        <v>268</v>
      </c>
      <c r="B2" s="1" t="s">
        <v>304</v>
      </c>
      <c r="C2" s="1" t="s">
        <v>435</v>
      </c>
      <c r="D2" s="6" t="s">
        <v>330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7712-3784-4C74-ADCE-CB0AABDA2D96}">
  <dimension ref="A1:G2"/>
  <sheetViews>
    <sheetView workbookViewId="0">
      <selection sqref="A1:D2"/>
    </sheetView>
  </sheetViews>
  <sheetFormatPr defaultRowHeight="14"/>
  <cols>
    <col min="1" max="1" width="3.1640625" customWidth="1"/>
    <col min="2" max="2" width="54.33203125" customWidth="1"/>
    <col min="3" max="3" width="31.9140625" customWidth="1"/>
    <col min="4" max="4" width="34.9140625" customWidth="1"/>
  </cols>
  <sheetData>
    <row r="1" spans="1:7" ht="21" customHeight="1">
      <c r="A1" s="7" t="s">
        <v>264</v>
      </c>
      <c r="B1" s="7" t="s">
        <v>265</v>
      </c>
      <c r="C1" s="7" t="s">
        <v>266</v>
      </c>
      <c r="D1" s="7" t="s">
        <v>267</v>
      </c>
      <c r="E1" s="13"/>
      <c r="F1" s="13"/>
      <c r="G1" s="13"/>
    </row>
    <row r="2" spans="1:7">
      <c r="A2" s="1" t="s">
        <v>268</v>
      </c>
      <c r="B2" s="1" t="s">
        <v>304</v>
      </c>
      <c r="C2" s="1" t="s">
        <v>434</v>
      </c>
      <c r="D2" s="6" t="s">
        <v>330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7A27-C52A-4032-8D0F-04C027E33684}">
  <dimension ref="A1:G2"/>
  <sheetViews>
    <sheetView workbookViewId="0"/>
  </sheetViews>
  <sheetFormatPr defaultRowHeight="14"/>
  <cols>
    <col min="1" max="1" width="3.25" customWidth="1"/>
    <col min="2" max="2" width="53.83203125" customWidth="1"/>
    <col min="3" max="3" width="35.6640625" customWidth="1"/>
    <col min="4" max="4" width="34.4140625" customWidth="1"/>
  </cols>
  <sheetData>
    <row r="1" spans="1:7" ht="24" customHeight="1">
      <c r="A1" s="8" t="s">
        <v>264</v>
      </c>
      <c r="B1" s="8" t="s">
        <v>265</v>
      </c>
      <c r="C1" s="8" t="s">
        <v>266</v>
      </c>
      <c r="D1" s="8" t="s">
        <v>267</v>
      </c>
      <c r="E1" s="9"/>
      <c r="F1" s="9"/>
      <c r="G1" s="9"/>
    </row>
    <row r="2" spans="1:7">
      <c r="A2" s="1" t="s">
        <v>268</v>
      </c>
      <c r="B2" s="1" t="s">
        <v>328</v>
      </c>
      <c r="C2" s="1" t="s">
        <v>329</v>
      </c>
      <c r="D2" s="6" t="s">
        <v>330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DB63-A002-4122-93B5-CEC89940533B}">
  <dimension ref="A1:D7"/>
  <sheetViews>
    <sheetView workbookViewId="0"/>
  </sheetViews>
  <sheetFormatPr defaultRowHeight="14"/>
  <cols>
    <col min="1" max="1" width="4" customWidth="1"/>
    <col min="2" max="2" width="54.83203125" customWidth="1"/>
    <col min="3" max="3" width="32.33203125" customWidth="1"/>
    <col min="4" max="4" width="38.08203125" customWidth="1"/>
  </cols>
  <sheetData>
    <row r="1" spans="1:4" ht="28" customHeight="1">
      <c r="A1" s="8" t="s">
        <v>264</v>
      </c>
      <c r="B1" s="8" t="s">
        <v>265</v>
      </c>
      <c r="C1" s="10" t="s">
        <v>266</v>
      </c>
      <c r="D1" s="8" t="s">
        <v>267</v>
      </c>
    </row>
    <row r="2" spans="1:4" ht="47" customHeight="1">
      <c r="A2" s="4" t="s">
        <v>268</v>
      </c>
      <c r="B2" s="2" t="s">
        <v>424</v>
      </c>
      <c r="C2" s="3" t="s">
        <v>425</v>
      </c>
      <c r="D2" s="4" t="s">
        <v>271</v>
      </c>
    </row>
    <row r="3" spans="1:4" ht="38.5" customHeight="1">
      <c r="A3" s="4" t="s">
        <v>272</v>
      </c>
      <c r="B3" s="2" t="s">
        <v>426</v>
      </c>
      <c r="C3" s="3" t="s">
        <v>427</v>
      </c>
      <c r="D3" s="4" t="s">
        <v>271</v>
      </c>
    </row>
    <row r="4" spans="1:4" ht="84" customHeight="1">
      <c r="A4" s="4" t="s">
        <v>274</v>
      </c>
      <c r="B4" s="2" t="s">
        <v>428</v>
      </c>
      <c r="C4" s="3" t="s">
        <v>429</v>
      </c>
      <c r="D4" s="4" t="s">
        <v>271</v>
      </c>
    </row>
    <row r="5" spans="1:4" ht="50" customHeight="1">
      <c r="A5" s="4" t="s">
        <v>276</v>
      </c>
      <c r="B5" s="2" t="s">
        <v>426</v>
      </c>
      <c r="C5" s="3" t="s">
        <v>430</v>
      </c>
      <c r="D5" s="4" t="s">
        <v>271</v>
      </c>
    </row>
    <row r="6" spans="1:4" ht="49.5" customHeight="1">
      <c r="A6" s="4" t="s">
        <v>278</v>
      </c>
      <c r="B6" s="2" t="s">
        <v>431</v>
      </c>
      <c r="C6" s="3" t="s">
        <v>432</v>
      </c>
      <c r="D6" s="4" t="s">
        <v>271</v>
      </c>
    </row>
    <row r="7" spans="1:4" ht="60.5" customHeight="1">
      <c r="A7" s="4" t="s">
        <v>280</v>
      </c>
      <c r="B7" s="2" t="s">
        <v>424</v>
      </c>
      <c r="C7" s="12" t="s">
        <v>433</v>
      </c>
      <c r="D7" s="4" t="s">
        <v>271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7EC1-558B-4674-9FFA-AFCC95F3B85C}">
  <dimension ref="A1:D8"/>
  <sheetViews>
    <sheetView workbookViewId="0"/>
  </sheetViews>
  <sheetFormatPr defaultRowHeight="14"/>
  <cols>
    <col min="1" max="1" width="3.25" customWidth="1"/>
    <col min="2" max="2" width="56.5" customWidth="1"/>
    <col min="3" max="3" width="36.58203125" customWidth="1"/>
    <col min="4" max="4" width="34.5" customWidth="1"/>
  </cols>
  <sheetData>
    <row r="1" spans="1:4" ht="30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>
      <c r="A2" s="1" t="s">
        <v>268</v>
      </c>
      <c r="B2" s="1" t="s">
        <v>318</v>
      </c>
      <c r="C2" s="1" t="s">
        <v>319</v>
      </c>
      <c r="D2" s="6" t="s">
        <v>302</v>
      </c>
    </row>
    <row r="3" spans="1:4">
      <c r="A3" s="1" t="s">
        <v>272</v>
      </c>
      <c r="B3" s="1" t="s">
        <v>320</v>
      </c>
      <c r="C3" s="1" t="s">
        <v>321</v>
      </c>
      <c r="D3" s="6" t="s">
        <v>302</v>
      </c>
    </row>
    <row r="4" spans="1:4">
      <c r="A4" s="1" t="s">
        <v>274</v>
      </c>
      <c r="B4" s="1" t="s">
        <v>320</v>
      </c>
      <c r="C4" s="1" t="s">
        <v>322</v>
      </c>
      <c r="D4" s="6" t="s">
        <v>302</v>
      </c>
    </row>
    <row r="5" spans="1:4">
      <c r="A5" s="1" t="s">
        <v>276</v>
      </c>
      <c r="B5" s="1" t="s">
        <v>320</v>
      </c>
      <c r="C5" s="1" t="s">
        <v>323</v>
      </c>
      <c r="D5" s="6" t="s">
        <v>302</v>
      </c>
    </row>
    <row r="6" spans="1:4">
      <c r="A6" s="1" t="s">
        <v>278</v>
      </c>
      <c r="B6" s="1" t="s">
        <v>320</v>
      </c>
      <c r="C6" s="1" t="s">
        <v>324</v>
      </c>
      <c r="D6" s="6" t="s">
        <v>302</v>
      </c>
    </row>
    <row r="7" spans="1:4">
      <c r="A7" s="1" t="s">
        <v>280</v>
      </c>
      <c r="B7" s="1" t="s">
        <v>320</v>
      </c>
      <c r="C7" s="1" t="s">
        <v>325</v>
      </c>
      <c r="D7" s="6" t="s">
        <v>302</v>
      </c>
    </row>
    <row r="8" spans="1:4">
      <c r="A8" s="1" t="s">
        <v>282</v>
      </c>
      <c r="B8" s="1" t="s">
        <v>326</v>
      </c>
      <c r="C8" s="1" t="s">
        <v>327</v>
      </c>
      <c r="D8" s="6" t="s">
        <v>302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4A29-5B60-46E4-BB57-AB7A2FA4FD1D}">
  <dimension ref="A1:D15"/>
  <sheetViews>
    <sheetView workbookViewId="0">
      <selection activeCell="D28" sqref="D28"/>
    </sheetView>
  </sheetViews>
  <sheetFormatPr defaultRowHeight="14"/>
  <cols>
    <col min="1" max="1" width="4.1640625" customWidth="1"/>
    <col min="2" max="2" width="55.83203125" customWidth="1"/>
    <col min="3" max="3" width="72.5" customWidth="1"/>
    <col min="4" max="4" width="34.4140625" customWidth="1"/>
    <col min="5" max="5" width="32.33203125" customWidth="1"/>
  </cols>
  <sheetData>
    <row r="1" spans="1:4" ht="22.5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>
      <c r="A2" s="1" t="s">
        <v>268</v>
      </c>
      <c r="B2" s="1" t="s">
        <v>304</v>
      </c>
      <c r="C2" s="1" t="s">
        <v>301</v>
      </c>
      <c r="D2" s="6" t="s">
        <v>302</v>
      </c>
    </row>
    <row r="3" spans="1:4">
      <c r="A3" s="1" t="s">
        <v>272</v>
      </c>
      <c r="B3" s="1" t="s">
        <v>304</v>
      </c>
      <c r="C3" s="1" t="s">
        <v>303</v>
      </c>
      <c r="D3" s="6" t="s">
        <v>302</v>
      </c>
    </row>
    <row r="4" spans="1:4">
      <c r="A4" s="1" t="s">
        <v>274</v>
      </c>
      <c r="B4" s="1" t="s">
        <v>304</v>
      </c>
      <c r="C4" s="1" t="s">
        <v>305</v>
      </c>
      <c r="D4" s="6" t="s">
        <v>302</v>
      </c>
    </row>
    <row r="5" spans="1:4">
      <c r="A5" s="1" t="s">
        <v>276</v>
      </c>
      <c r="B5" s="1" t="s">
        <v>304</v>
      </c>
      <c r="C5" s="1" t="s">
        <v>306</v>
      </c>
      <c r="D5" s="6" t="s">
        <v>302</v>
      </c>
    </row>
    <row r="6" spans="1:4">
      <c r="A6" s="1" t="s">
        <v>278</v>
      </c>
      <c r="B6" s="1" t="s">
        <v>304</v>
      </c>
      <c r="C6" s="1" t="s">
        <v>307</v>
      </c>
      <c r="D6" s="6" t="s">
        <v>302</v>
      </c>
    </row>
    <row r="7" spans="1:4">
      <c r="A7" s="1" t="s">
        <v>280</v>
      </c>
      <c r="B7" s="1" t="s">
        <v>304</v>
      </c>
      <c r="C7" s="1" t="s">
        <v>308</v>
      </c>
      <c r="D7" s="6" t="s">
        <v>302</v>
      </c>
    </row>
    <row r="8" spans="1:4">
      <c r="A8" s="1" t="s">
        <v>282</v>
      </c>
      <c r="B8" s="1" t="s">
        <v>304</v>
      </c>
      <c r="C8" s="1" t="s">
        <v>309</v>
      </c>
      <c r="D8" s="6" t="s">
        <v>302</v>
      </c>
    </row>
    <row r="9" spans="1:4">
      <c r="A9" s="1" t="s">
        <v>284</v>
      </c>
      <c r="B9" s="1" t="s">
        <v>304</v>
      </c>
      <c r="C9" s="1" t="s">
        <v>310</v>
      </c>
      <c r="D9" s="6" t="s">
        <v>302</v>
      </c>
    </row>
    <row r="10" spans="1:4">
      <c r="A10" s="1" t="s">
        <v>286</v>
      </c>
      <c r="B10" s="1" t="s">
        <v>304</v>
      </c>
      <c r="C10" s="1" t="s">
        <v>311</v>
      </c>
      <c r="D10" s="6" t="s">
        <v>302</v>
      </c>
    </row>
    <row r="11" spans="1:4">
      <c r="A11" s="1" t="s">
        <v>288</v>
      </c>
      <c r="B11" s="1" t="s">
        <v>304</v>
      </c>
      <c r="C11" s="1" t="s">
        <v>312</v>
      </c>
      <c r="D11" s="6" t="s">
        <v>302</v>
      </c>
    </row>
    <row r="12" spans="1:4">
      <c r="A12" s="1" t="s">
        <v>290</v>
      </c>
      <c r="B12" s="1" t="s">
        <v>304</v>
      </c>
      <c r="C12" s="1" t="s">
        <v>313</v>
      </c>
      <c r="D12" s="6" t="s">
        <v>302</v>
      </c>
    </row>
    <row r="13" spans="1:4">
      <c r="A13" s="1" t="s">
        <v>292</v>
      </c>
      <c r="B13" s="1" t="s">
        <v>304</v>
      </c>
      <c r="C13" s="1" t="s">
        <v>314</v>
      </c>
      <c r="D13" s="6" t="s">
        <v>302</v>
      </c>
    </row>
    <row r="14" spans="1:4">
      <c r="A14" s="1" t="s">
        <v>294</v>
      </c>
      <c r="B14" s="1" t="s">
        <v>304</v>
      </c>
      <c r="C14" s="1" t="s">
        <v>315</v>
      </c>
      <c r="D14" s="6" t="s">
        <v>302</v>
      </c>
    </row>
    <row r="15" spans="1:4">
      <c r="A15" s="1" t="s">
        <v>296</v>
      </c>
      <c r="B15" s="1" t="s">
        <v>304</v>
      </c>
      <c r="C15" s="1" t="s">
        <v>316</v>
      </c>
      <c r="D15" s="6" t="s">
        <v>302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A1AE-3BF0-4B37-891E-6123B001BC61}">
  <dimension ref="A1:D16"/>
  <sheetViews>
    <sheetView workbookViewId="0">
      <selection activeCell="C25" sqref="C25"/>
    </sheetView>
  </sheetViews>
  <sheetFormatPr defaultRowHeight="14"/>
  <cols>
    <col min="1" max="1" width="3.25" customWidth="1"/>
    <col min="2" max="2" width="54.5" customWidth="1"/>
    <col min="3" max="3" width="34.4140625" customWidth="1"/>
    <col min="4" max="4" width="34.1640625" customWidth="1"/>
  </cols>
  <sheetData>
    <row r="1" spans="1:4" ht="27.5" customHeight="1">
      <c r="A1" s="8" t="s">
        <v>264</v>
      </c>
      <c r="B1" s="8" t="s">
        <v>265</v>
      </c>
      <c r="C1" s="8" t="s">
        <v>266</v>
      </c>
      <c r="D1" s="8" t="s">
        <v>267</v>
      </c>
    </row>
    <row r="2" spans="1:4">
      <c r="A2" s="1" t="s">
        <v>268</v>
      </c>
      <c r="B2" s="1" t="s">
        <v>269</v>
      </c>
      <c r="C2" s="1" t="s">
        <v>270</v>
      </c>
      <c r="D2" s="6" t="s">
        <v>271</v>
      </c>
    </row>
    <row r="3" spans="1:4">
      <c r="A3" s="1" t="s">
        <v>272</v>
      </c>
      <c r="B3" s="1" t="s">
        <v>273</v>
      </c>
      <c r="C3" s="1" t="s">
        <v>270</v>
      </c>
      <c r="D3" s="6" t="s">
        <v>271</v>
      </c>
    </row>
    <row r="4" spans="1:4">
      <c r="A4" s="1" t="s">
        <v>274</v>
      </c>
      <c r="B4" s="1" t="s">
        <v>275</v>
      </c>
      <c r="C4" s="1" t="s">
        <v>270</v>
      </c>
      <c r="D4" s="6" t="s">
        <v>271</v>
      </c>
    </row>
    <row r="5" spans="1:4">
      <c r="A5" s="1" t="s">
        <v>276</v>
      </c>
      <c r="B5" s="1" t="s">
        <v>277</v>
      </c>
      <c r="C5" s="1" t="s">
        <v>270</v>
      </c>
      <c r="D5" s="6" t="s">
        <v>271</v>
      </c>
    </row>
    <row r="6" spans="1:4">
      <c r="A6" s="1" t="s">
        <v>278</v>
      </c>
      <c r="B6" s="1" t="s">
        <v>279</v>
      </c>
      <c r="C6" s="1" t="s">
        <v>270</v>
      </c>
      <c r="D6" s="6" t="s">
        <v>271</v>
      </c>
    </row>
    <row r="7" spans="1:4">
      <c r="A7" s="1" t="s">
        <v>280</v>
      </c>
      <c r="B7" s="1" t="s">
        <v>281</v>
      </c>
      <c r="C7" s="1" t="s">
        <v>270</v>
      </c>
      <c r="D7" s="6" t="s">
        <v>271</v>
      </c>
    </row>
    <row r="8" spans="1:4">
      <c r="A8" s="1" t="s">
        <v>282</v>
      </c>
      <c r="B8" s="1" t="s">
        <v>283</v>
      </c>
      <c r="C8" s="1" t="s">
        <v>270</v>
      </c>
      <c r="D8" s="6" t="s">
        <v>271</v>
      </c>
    </row>
    <row r="9" spans="1:4">
      <c r="A9" s="1" t="s">
        <v>284</v>
      </c>
      <c r="B9" s="1" t="s">
        <v>285</v>
      </c>
      <c r="C9" s="1" t="s">
        <v>270</v>
      </c>
      <c r="D9" s="6" t="s">
        <v>271</v>
      </c>
    </row>
    <row r="10" spans="1:4">
      <c r="A10" s="1" t="s">
        <v>286</v>
      </c>
      <c r="B10" s="1" t="s">
        <v>287</v>
      </c>
      <c r="C10" s="1" t="s">
        <v>270</v>
      </c>
      <c r="D10" s="6" t="s">
        <v>271</v>
      </c>
    </row>
    <row r="11" spans="1:4">
      <c r="A11" s="1" t="s">
        <v>288</v>
      </c>
      <c r="B11" s="1" t="s">
        <v>289</v>
      </c>
      <c r="C11" s="1" t="s">
        <v>270</v>
      </c>
      <c r="D11" s="6" t="s">
        <v>271</v>
      </c>
    </row>
    <row r="12" spans="1:4">
      <c r="A12" s="1" t="s">
        <v>290</v>
      </c>
      <c r="B12" s="1" t="s">
        <v>291</v>
      </c>
      <c r="C12" s="1" t="s">
        <v>270</v>
      </c>
      <c r="D12" s="6" t="s">
        <v>271</v>
      </c>
    </row>
    <row r="13" spans="1:4">
      <c r="A13" s="1" t="s">
        <v>292</v>
      </c>
      <c r="B13" s="1" t="s">
        <v>293</v>
      </c>
      <c r="C13" s="1" t="s">
        <v>270</v>
      </c>
      <c r="D13" s="6" t="s">
        <v>271</v>
      </c>
    </row>
    <row r="14" spans="1:4">
      <c r="A14" s="1" t="s">
        <v>294</v>
      </c>
      <c r="B14" s="1" t="s">
        <v>295</v>
      </c>
      <c r="C14" s="1" t="s">
        <v>270</v>
      </c>
      <c r="D14" s="6" t="s">
        <v>271</v>
      </c>
    </row>
    <row r="15" spans="1:4">
      <c r="A15" s="1" t="s">
        <v>296</v>
      </c>
      <c r="B15" s="1" t="s">
        <v>297</v>
      </c>
      <c r="C15" s="1" t="s">
        <v>270</v>
      </c>
      <c r="D15" s="6" t="s">
        <v>271</v>
      </c>
    </row>
    <row r="16" spans="1:4">
      <c r="A16" s="1" t="s">
        <v>298</v>
      </c>
      <c r="B16" s="1" t="s">
        <v>299</v>
      </c>
      <c r="C16" s="1" t="s">
        <v>270</v>
      </c>
      <c r="D16" s="6" t="s">
        <v>271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3BBC218983CE48BF4827C8CBB3995B" ma:contentTypeVersion="2" ma:contentTypeDescription="Utwórz nowy dokument." ma:contentTypeScope="" ma:versionID="3ef0b88b01eb38ad91b41b71d0e64eb1">
  <xsd:schema xmlns:xsd="http://www.w3.org/2001/XMLSchema" xmlns:xs="http://www.w3.org/2001/XMLSchema" xmlns:p="http://schemas.microsoft.com/office/2006/metadata/properties" xmlns:ns2="3f59a257-9f66-42eb-b1fe-0d15351d785f" targetNamespace="http://schemas.microsoft.com/office/2006/metadata/properties" ma:root="true" ma:fieldsID="393346a2fccfed5669013836b671aabc" ns2:_="">
    <xsd:import namespace="3f59a257-9f66-42eb-b1fe-0d15351d785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9a257-9f66-42eb-b1fe-0d15351d78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ID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CBF07D-A1A7-4224-A448-43E7B86A92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0F560B-C5A5-499F-A3BC-FDD7B600F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9a257-9f66-42eb-b1fe-0d15351d7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1A4399-0959-4951-8ACF-04BC7864103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59a257-9f66-42eb-b1fe-0d15351d785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Cennik</vt:lpstr>
      <vt:lpstr>Polska Press Sp. z o.o.</vt:lpstr>
      <vt:lpstr>ORLEN Termika TechSerwis Sp. z </vt:lpstr>
      <vt:lpstr>ORLEN Termika Silesia S.A.</vt:lpstr>
      <vt:lpstr>ORLEN Serwis</vt:lpstr>
      <vt:lpstr>ORLEN Oil</vt:lpstr>
      <vt:lpstr>ORLEN Południe</vt:lpstr>
      <vt:lpstr>ORLEN Laboratorium SA</vt:lpstr>
      <vt:lpstr>ORLEN Kolej</vt:lpstr>
      <vt:lpstr>ORLEN CUK</vt:lpstr>
      <vt:lpstr>ORLEN Centrum Serwisowe</vt:lpstr>
      <vt:lpstr>ORLEN Budonaft</vt:lpstr>
      <vt:lpstr>IKS Solino S.A.</vt:lpstr>
      <vt:lpstr>ORLEN Administracja</vt:lpstr>
      <vt:lpstr>Exalo Drilling S.A.</vt:lpstr>
      <vt:lpstr>Energa Wytwarzanie</vt:lpstr>
      <vt:lpstr>Energa Ciepło Kaliskie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Markowski</dc:creator>
  <cp:lastModifiedBy>Mioduski Kamil (ORL)</cp:lastModifiedBy>
  <dcterms:created xsi:type="dcterms:W3CDTF">2021-11-02T15:15:24Z</dcterms:created>
  <dcterms:modified xsi:type="dcterms:W3CDTF">2026-05-29T12:14:12Z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0x010100C63BBC218983CE48BF4827C8CBB3995B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2026-05-25T07:36:53Z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09b40035-f9c4-406e-aa2e-62bc7abd5b7d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